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F060A90-FC39-48F0-907D-D6405E090B68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G539" i="6" l="1"/>
  <c r="BI509" i="6"/>
  <c r="BC496" i="6"/>
  <c r="BG491" i="6"/>
  <c r="BG468" i="6"/>
  <c r="BC463" i="6"/>
  <c r="BH460" i="6"/>
  <c r="BG459" i="6"/>
  <c r="BG451" i="6"/>
  <c r="BD450" i="6"/>
  <c r="AQ4" i="6"/>
  <c r="AP4" i="6"/>
  <c r="BF688" i="6"/>
  <c r="BE673" i="6"/>
  <c r="BD672" i="6"/>
  <c r="AK671" i="6"/>
  <c r="AM671" i="6" s="1"/>
  <c r="BG667" i="6"/>
  <c r="BG665" i="6"/>
  <c r="BE649" i="6"/>
  <c r="AK639" i="6"/>
  <c r="AM639" i="6" s="1"/>
  <c r="BF632" i="6"/>
  <c r="BG619" i="6"/>
  <c r="BC613" i="6"/>
  <c r="BD608" i="6"/>
  <c r="BG603" i="6"/>
  <c r="BD600" i="6"/>
  <c r="BG595" i="6"/>
  <c r="BF584" i="6"/>
  <c r="AK583" i="6"/>
  <c r="AM583" i="6" s="1"/>
  <c r="BD576" i="6"/>
  <c r="BD574" i="6"/>
  <c r="BG571" i="6"/>
  <c r="BD568" i="6"/>
  <c r="BI565" i="6"/>
  <c r="BG563" i="6"/>
  <c r="BG561" i="6"/>
  <c r="BE561" i="6"/>
  <c r="BD558" i="6"/>
  <c r="BF554" i="6"/>
  <c r="BE553" i="6"/>
  <c r="BC551" i="6"/>
  <c r="BI549" i="6"/>
  <c r="BE546" i="6"/>
  <c r="BI533" i="6"/>
  <c r="BE529" i="6"/>
  <c r="BF528" i="6"/>
  <c r="AK525" i="6"/>
  <c r="AM525" i="6" s="1"/>
  <c r="BI517" i="6"/>
  <c r="BG513" i="6"/>
  <c r="BD512" i="6"/>
  <c r="BG507" i="6"/>
  <c r="BF504" i="6"/>
  <c r="BI501" i="6"/>
  <c r="BF498" i="6"/>
  <c r="BE498" i="6"/>
  <c r="BE497" i="6"/>
  <c r="BF492" i="6"/>
  <c r="BF490" i="6"/>
  <c r="BE489" i="6"/>
  <c r="BD488" i="6"/>
  <c r="BI485" i="6"/>
  <c r="BG485" i="6"/>
  <c r="BG483" i="6"/>
  <c r="BF480" i="6"/>
  <c r="AK477" i="6"/>
  <c r="AM477" i="6" s="1"/>
  <c r="BE471" i="6"/>
  <c r="BD470" i="6"/>
  <c r="BI469" i="6"/>
  <c r="BG467" i="6"/>
  <c r="BE465" i="6"/>
  <c r="BD464" i="6"/>
  <c r="BE463" i="6"/>
  <c r="BF458" i="6"/>
  <c r="BE457" i="6"/>
  <c r="BF456" i="6"/>
  <c r="BD456" i="6"/>
  <c r="AK456" i="6"/>
  <c r="AM456" i="6" s="1"/>
  <c r="AK455" i="6"/>
  <c r="AM455" i="6" s="1"/>
  <c r="BH452" i="6"/>
  <c r="BF450" i="6"/>
  <c r="BF448" i="6"/>
  <c r="BD448" i="6"/>
  <c r="BI445" i="6"/>
  <c r="BF442" i="6"/>
  <c r="BE441" i="6"/>
  <c r="BD440" i="6"/>
  <c r="AK437" i="6"/>
  <c r="AM437" i="6" s="1"/>
  <c r="AK423" i="6"/>
  <c r="AM423" i="6" s="1"/>
  <c r="AK417" i="6"/>
  <c r="AM417" i="6" s="1"/>
  <c r="AK407" i="6"/>
  <c r="AM407" i="6" s="1"/>
  <c r="AK400" i="6"/>
  <c r="AM400" i="6" s="1"/>
  <c r="AK399" i="6"/>
  <c r="AM399" i="6" s="1"/>
  <c r="AK397" i="6"/>
  <c r="AM397" i="6" s="1"/>
  <c r="AK389" i="6"/>
  <c r="AM389" i="6" s="1"/>
  <c r="AK375" i="6"/>
  <c r="AM375" i="6" s="1"/>
  <c r="AK373" i="6"/>
  <c r="AM373" i="6" s="1"/>
  <c r="AK368" i="6"/>
  <c r="AM368" i="6" s="1"/>
  <c r="AK367" i="6"/>
  <c r="AM367" i="6" s="1"/>
  <c r="AK365" i="6"/>
  <c r="AM365" i="6" s="1"/>
  <c r="AK357" i="6"/>
  <c r="AM357" i="6" s="1"/>
  <c r="AK351" i="6"/>
  <c r="AM351" i="6" s="1"/>
  <c r="AK349" i="6"/>
  <c r="AM349" i="6" s="1"/>
  <c r="AK343" i="6"/>
  <c r="AM343" i="6" s="1"/>
  <c r="AK337" i="6"/>
  <c r="AM337" i="6" s="1"/>
  <c r="AK335" i="6"/>
  <c r="AM335" i="6" s="1"/>
  <c r="AK327" i="6"/>
  <c r="AM327" i="6" s="1"/>
  <c r="AK323" i="6"/>
  <c r="AM323" i="6" s="1"/>
  <c r="AK317" i="6"/>
  <c r="AM317" i="6" s="1"/>
  <c r="AK314" i="6"/>
  <c r="AM314" i="6" s="1"/>
  <c r="AK311" i="6"/>
  <c r="AM311" i="6" s="1"/>
  <c r="AK310" i="6"/>
  <c r="AM310" i="6" s="1"/>
  <c r="AK303" i="6"/>
  <c r="AM303" i="6" s="1"/>
  <c r="AK296" i="6"/>
  <c r="AM296" i="6" s="1"/>
  <c r="AK295" i="6"/>
  <c r="AM295" i="6" s="1"/>
  <c r="AK289" i="6"/>
  <c r="AM289" i="6" s="1"/>
  <c r="AK287" i="6"/>
  <c r="AM287" i="6" s="1"/>
  <c r="AK283" i="6"/>
  <c r="AM283" i="6" s="1"/>
  <c r="AK263" i="6"/>
  <c r="AM263" i="6" s="1"/>
  <c r="AK255" i="6"/>
  <c r="AM255" i="6" s="1"/>
  <c r="AK248" i="6"/>
  <c r="AM248" i="6" s="1"/>
  <c r="AK247" i="6"/>
  <c r="AM247" i="6" s="1"/>
  <c r="AK245" i="6"/>
  <c r="AM245" i="6" s="1"/>
  <c r="AK240" i="6"/>
  <c r="AM240" i="6" s="1"/>
  <c r="AK239" i="6"/>
  <c r="AM239" i="6" s="1"/>
  <c r="AK237" i="6"/>
  <c r="AM237" i="6" s="1"/>
  <c r="AK232" i="6"/>
  <c r="AM232" i="6" s="1"/>
  <c r="AK231" i="6"/>
  <c r="AM231" i="6" s="1"/>
  <c r="AK225" i="6"/>
  <c r="AM225" i="6" s="1"/>
  <c r="AK223" i="6"/>
  <c r="AM223" i="6" s="1"/>
  <c r="AK221" i="6"/>
  <c r="AM221" i="6" s="1"/>
  <c r="AK217" i="6"/>
  <c r="AM217" i="6" s="1"/>
  <c r="AK212" i="6"/>
  <c r="AM212" i="6" s="1"/>
  <c r="AK211" i="6"/>
  <c r="AM211" i="6" s="1"/>
  <c r="AK207" i="6"/>
  <c r="AM207" i="6" s="1"/>
  <c r="AK205" i="6"/>
  <c r="AM205" i="6" s="1"/>
  <c r="AK200" i="6"/>
  <c r="AM200" i="6" s="1"/>
  <c r="AK199" i="6"/>
  <c r="AM199" i="6" s="1"/>
  <c r="AK191" i="6"/>
  <c r="AM191" i="6" s="1"/>
  <c r="AK189" i="6"/>
  <c r="AM189" i="6" s="1"/>
  <c r="AK185" i="6"/>
  <c r="AM185" i="6" s="1"/>
  <c r="AK183" i="6"/>
  <c r="AM183" i="6" s="1"/>
  <c r="AK181" i="6"/>
  <c r="AM181" i="6" s="1"/>
  <c r="AK176" i="6"/>
  <c r="AM176" i="6" s="1"/>
  <c r="AK173" i="6"/>
  <c r="AM173" i="6" s="1"/>
  <c r="AK169" i="6"/>
  <c r="AM169" i="6" s="1"/>
  <c r="AK168" i="6"/>
  <c r="AM168" i="6" s="1"/>
  <c r="AK167" i="6"/>
  <c r="AM167" i="6" s="1"/>
  <c r="AK160" i="6"/>
  <c r="AM160" i="6" s="1"/>
  <c r="AK159" i="6"/>
  <c r="AM159" i="6" s="1"/>
  <c r="AK154" i="6"/>
  <c r="AM154" i="6" s="1"/>
  <c r="AK153" i="6"/>
  <c r="AM153" i="6" s="1"/>
  <c r="AK152" i="6"/>
  <c r="AM152" i="6" s="1"/>
  <c r="AK149" i="6"/>
  <c r="AM149" i="6" s="1"/>
  <c r="AK147" i="6"/>
  <c r="AM147" i="6" s="1"/>
  <c r="AK143" i="6"/>
  <c r="AM143" i="6" s="1"/>
  <c r="AK135" i="6"/>
  <c r="AM135" i="6" s="1"/>
  <c r="AK133" i="6"/>
  <c r="AM133" i="6" s="1"/>
  <c r="AK129" i="6"/>
  <c r="AM129" i="6" s="1"/>
  <c r="AK128" i="6"/>
  <c r="AM128" i="6" s="1"/>
  <c r="AK123" i="6"/>
  <c r="AM123" i="6" s="1"/>
  <c r="AK121" i="6"/>
  <c r="AM121" i="6" s="1"/>
  <c r="AK120" i="6"/>
  <c r="AM120" i="6" s="1"/>
  <c r="AK119" i="6"/>
  <c r="AM119" i="6" s="1"/>
  <c r="AK118" i="6"/>
  <c r="AM118" i="6" s="1"/>
  <c r="AK115" i="6"/>
  <c r="AM115" i="6" s="1"/>
  <c r="AK114" i="6"/>
  <c r="AM114" i="6" s="1"/>
  <c r="AK112" i="6"/>
  <c r="AM112" i="6" s="1"/>
  <c r="AK107" i="6"/>
  <c r="AM107" i="6" s="1"/>
  <c r="AK105" i="6"/>
  <c r="AM105" i="6" s="1"/>
  <c r="AK104" i="6"/>
  <c r="AM104" i="6" s="1"/>
  <c r="AK103" i="6"/>
  <c r="AM103" i="6" s="1"/>
  <c r="AK100" i="6"/>
  <c r="AM100" i="6" s="1"/>
  <c r="AK95" i="6"/>
  <c r="AM95" i="6" s="1"/>
  <c r="AK93" i="6"/>
  <c r="AM93" i="6" s="1"/>
  <c r="AK90" i="6"/>
  <c r="AM90" i="6" s="1"/>
  <c r="AK87" i="6"/>
  <c r="AM87" i="6" s="1"/>
  <c r="AK85" i="6"/>
  <c r="AM85" i="6" s="1"/>
  <c r="AK82" i="6"/>
  <c r="AM82" i="6" s="1"/>
  <c r="AK80" i="6"/>
  <c r="AM80" i="6" s="1"/>
  <c r="AK78" i="6"/>
  <c r="AM78" i="6" s="1"/>
  <c r="AK77" i="6"/>
  <c r="AM77" i="6" s="1"/>
  <c r="AK72" i="6"/>
  <c r="AM72" i="6" s="1"/>
  <c r="AK69" i="6"/>
  <c r="AM69" i="6" s="1"/>
  <c r="AK63" i="6"/>
  <c r="AM63" i="6" s="1"/>
  <c r="AK62" i="6"/>
  <c r="AM62" i="6" s="1"/>
  <c r="AK61" i="6"/>
  <c r="AM61" i="6" s="1"/>
  <c r="AK60" i="6"/>
  <c r="AM60" i="6" s="1"/>
  <c r="AK57" i="6"/>
  <c r="AM57" i="6" s="1"/>
  <c r="AK56" i="6"/>
  <c r="AM56" i="6" s="1"/>
  <c r="AK55" i="6"/>
  <c r="AM55" i="6" s="1"/>
  <c r="AK48" i="6"/>
  <c r="AM48" i="6" s="1"/>
  <c r="AK46" i="6"/>
  <c r="AM46" i="6" s="1"/>
  <c r="AK40" i="6"/>
  <c r="AM40" i="6" s="1"/>
  <c r="AK39" i="6"/>
  <c r="AM39" i="6" s="1"/>
  <c r="AK38" i="6"/>
  <c r="AM38" i="6" s="1"/>
  <c r="AK37" i="6"/>
  <c r="AM37" i="6" s="1"/>
  <c r="AK36" i="6"/>
  <c r="AM36" i="6" s="1"/>
  <c r="AK34" i="6"/>
  <c r="AM34" i="6" s="1"/>
  <c r="AK32" i="6"/>
  <c r="AM32" i="6" s="1"/>
  <c r="AK24" i="6"/>
  <c r="AM24" i="6" s="1"/>
  <c r="AK23" i="6"/>
  <c r="AM23" i="6" s="1"/>
  <c r="AK21" i="6"/>
  <c r="AM21" i="6" s="1"/>
  <c r="AK15" i="6"/>
  <c r="AM15" i="6" s="1"/>
  <c r="AE4" i="6"/>
  <c r="Z4" i="6"/>
  <c r="BH771" i="6"/>
  <c r="V768" i="6"/>
  <c r="V763" i="6"/>
  <c r="X763" i="6" s="1"/>
  <c r="BE760" i="6"/>
  <c r="BD759" i="6"/>
  <c r="BC758" i="6"/>
  <c r="BD751" i="6"/>
  <c r="V750" i="6"/>
  <c r="X750" i="6" s="1"/>
  <c r="BF745" i="6"/>
  <c r="BE744" i="6"/>
  <c r="BD743" i="6"/>
  <c r="BI740" i="6"/>
  <c r="BH739" i="6"/>
  <c r="BG738" i="6"/>
  <c r="BF737" i="6"/>
  <c r="BE736" i="6"/>
  <c r="BD735" i="6"/>
  <c r="BH731" i="6"/>
  <c r="BG730" i="6"/>
  <c r="BF729" i="6"/>
  <c r="BE728" i="6"/>
  <c r="BD727" i="6"/>
  <c r="BI724" i="6"/>
  <c r="BE720" i="6"/>
  <c r="BI716" i="6"/>
  <c r="BH715" i="6"/>
  <c r="BE712" i="6"/>
  <c r="BD711" i="6"/>
  <c r="V710" i="6"/>
  <c r="X710" i="6" s="1"/>
  <c r="BI708" i="6"/>
  <c r="BG706" i="6"/>
  <c r="BF705" i="6"/>
  <c r="BE704" i="6"/>
  <c r="BD703" i="6"/>
  <c r="BI700" i="6"/>
  <c r="BG698" i="6"/>
  <c r="BE696" i="6"/>
  <c r="BD695" i="6"/>
  <c r="BI692" i="6"/>
  <c r="BH691" i="6"/>
  <c r="BG690" i="6"/>
  <c r="BE688" i="6"/>
  <c r="BI684" i="6"/>
  <c r="BH683" i="6"/>
  <c r="BG682" i="6"/>
  <c r="BF681" i="6"/>
  <c r="BE680" i="6"/>
  <c r="BD679" i="6"/>
  <c r="V678" i="6"/>
  <c r="X678" i="6" s="1"/>
  <c r="BI676" i="6"/>
  <c r="BG674" i="6"/>
  <c r="BF673" i="6"/>
  <c r="BD671" i="6"/>
  <c r="BG666" i="6"/>
  <c r="BE664" i="6"/>
  <c r="BD663" i="6"/>
  <c r="V662" i="6"/>
  <c r="X662" i="6" s="1"/>
  <c r="BI660" i="6"/>
  <c r="BH659" i="6"/>
  <c r="BF657" i="6"/>
  <c r="BE656" i="6"/>
  <c r="BD655" i="6"/>
  <c r="V654" i="6"/>
  <c r="X654" i="6" s="1"/>
  <c r="BI652" i="6"/>
  <c r="BH651" i="6"/>
  <c r="BF649" i="6"/>
  <c r="BD647" i="6"/>
  <c r="V646" i="6"/>
  <c r="X646" i="6" s="1"/>
  <c r="BD639" i="6"/>
  <c r="V638" i="6"/>
  <c r="X638" i="6" s="1"/>
  <c r="BF633" i="6"/>
  <c r="BE632" i="6"/>
  <c r="BD631" i="6"/>
  <c r="V630" i="6"/>
  <c r="X630" i="6" s="1"/>
  <c r="BI628" i="6"/>
  <c r="BH627" i="6"/>
  <c r="BF625" i="6"/>
  <c r="BE624" i="6"/>
  <c r="BI620" i="6"/>
  <c r="BH619" i="6"/>
  <c r="BE616" i="6"/>
  <c r="BD615" i="6"/>
  <c r="BC614" i="6"/>
  <c r="BI612" i="6"/>
  <c r="BH611" i="6"/>
  <c r="BG610" i="6"/>
  <c r="BE608" i="6"/>
  <c r="BD607" i="6"/>
  <c r="BH603" i="6"/>
  <c r="BF601" i="6"/>
  <c r="BD599" i="6"/>
  <c r="V598" i="6"/>
  <c r="X598" i="6" s="1"/>
  <c r="BI596" i="6"/>
  <c r="BH595" i="6"/>
  <c r="BE592" i="6"/>
  <c r="BD591" i="6"/>
  <c r="BI588" i="6"/>
  <c r="BH587" i="6"/>
  <c r="BG586" i="6"/>
  <c r="BE584" i="6"/>
  <c r="BD583" i="6"/>
  <c r="V582" i="6"/>
  <c r="X582" i="6" s="1"/>
  <c r="BI580" i="6"/>
  <c r="BH579" i="6"/>
  <c r="BG578" i="6"/>
  <c r="BD575" i="6"/>
  <c r="BC574" i="6"/>
  <c r="BI572" i="6"/>
  <c r="BH571" i="6"/>
  <c r="BG570" i="6"/>
  <c r="BE568" i="6"/>
  <c r="V566" i="6"/>
  <c r="X566" i="6" s="1"/>
  <c r="BI564" i="6"/>
  <c r="BG562" i="6"/>
  <c r="BF561" i="6"/>
  <c r="BD559" i="6"/>
  <c r="V558" i="6"/>
  <c r="X558" i="6" s="1"/>
  <c r="BI556" i="6"/>
  <c r="BG554" i="6"/>
  <c r="BE552" i="6"/>
  <c r="BD551" i="6"/>
  <c r="BI548" i="6"/>
  <c r="BG546" i="6"/>
  <c r="BF545" i="6"/>
  <c r="BE544" i="6"/>
  <c r="BI540" i="6"/>
  <c r="BH539" i="6"/>
  <c r="BG538" i="6"/>
  <c r="BF537" i="6"/>
  <c r="BD535" i="6"/>
  <c r="BG530" i="6"/>
  <c r="BF529" i="6"/>
  <c r="BE528" i="6"/>
  <c r="BD527" i="6"/>
  <c r="BI524" i="6"/>
  <c r="BH523" i="6"/>
  <c r="BF521" i="6"/>
  <c r="BE520" i="6"/>
  <c r="BD519" i="6"/>
  <c r="BI516" i="6"/>
  <c r="BH515" i="6"/>
  <c r="BG514" i="6"/>
  <c r="BD511" i="6"/>
  <c r="V510" i="6"/>
  <c r="X510" i="6" s="1"/>
  <c r="BI508" i="6"/>
  <c r="BH507" i="6"/>
  <c r="BF505" i="6"/>
  <c r="BE504" i="6"/>
  <c r="BI500" i="6"/>
  <c r="BH499" i="6"/>
  <c r="BG498" i="6"/>
  <c r="BF497" i="6"/>
  <c r="BE496" i="6"/>
  <c r="BD495" i="6"/>
  <c r="V494" i="6"/>
  <c r="X494" i="6" s="1"/>
  <c r="BI492" i="6"/>
  <c r="BH491" i="6"/>
  <c r="BG490" i="6"/>
  <c r="BF489" i="6"/>
  <c r="BE488" i="6"/>
  <c r="V486" i="6"/>
  <c r="X486" i="6" s="1"/>
  <c r="BI484" i="6"/>
  <c r="BG482" i="6"/>
  <c r="BE480" i="6"/>
  <c r="BD479" i="6"/>
  <c r="V478" i="6"/>
  <c r="X478" i="6" s="1"/>
  <c r="BH477" i="6"/>
  <c r="BI476" i="6"/>
  <c r="BH475" i="6"/>
  <c r="BG474" i="6"/>
  <c r="BE474" i="6"/>
  <c r="BF473" i="6"/>
  <c r="BE472" i="6"/>
  <c r="BD471" i="6"/>
  <c r="V470" i="6"/>
  <c r="X470" i="6" s="1"/>
  <c r="BI468" i="6"/>
  <c r="BH467" i="6"/>
  <c r="BF465" i="6"/>
  <c r="BD463" i="6"/>
  <c r="V462" i="6"/>
  <c r="X462" i="6" s="1"/>
  <c r="BH461" i="6"/>
  <c r="BH459" i="6"/>
  <c r="BG458" i="6"/>
  <c r="BF457" i="6"/>
  <c r="BD455" i="6"/>
  <c r="BI452" i="6"/>
  <c r="BH451" i="6"/>
  <c r="BG450" i="6"/>
  <c r="BF449" i="6"/>
  <c r="BC446" i="6"/>
  <c r="BI444" i="6"/>
  <c r="BH443" i="6"/>
  <c r="BG442" i="6"/>
  <c r="BF441" i="6"/>
  <c r="BE440" i="6"/>
  <c r="V438" i="6"/>
  <c r="X438" i="6" s="1"/>
  <c r="BH437" i="6"/>
  <c r="BI436" i="6"/>
  <c r="BF435" i="6"/>
  <c r="V430" i="6"/>
  <c r="X430" i="6" s="1"/>
  <c r="V422" i="6"/>
  <c r="X422" i="6" s="1"/>
  <c r="V414" i="6"/>
  <c r="X414" i="6" s="1"/>
  <c r="V406" i="6"/>
  <c r="X406" i="6" s="1"/>
  <c r="V400" i="6"/>
  <c r="X400" i="6" s="1"/>
  <c r="V392" i="6"/>
  <c r="X392" i="6" s="1"/>
  <c r="V390" i="6"/>
  <c r="X390" i="6" s="1"/>
  <c r="V376" i="6"/>
  <c r="X376" i="6" s="1"/>
  <c r="V360" i="6"/>
  <c r="X360" i="6" s="1"/>
  <c r="V358" i="6"/>
  <c r="X358" i="6" s="1"/>
  <c r="V344" i="6"/>
  <c r="X344" i="6" s="1"/>
  <c r="V340" i="6"/>
  <c r="X340" i="6" s="1"/>
  <c r="V336" i="6"/>
  <c r="X336" i="6" s="1"/>
  <c r="V332" i="6"/>
  <c r="X332" i="6" s="1"/>
  <c r="V323" i="6"/>
  <c r="X323" i="6" s="1"/>
  <c r="V317" i="6"/>
  <c r="X317" i="6" s="1"/>
  <c r="V315" i="6"/>
  <c r="X315" i="6" s="1"/>
  <c r="V296" i="6"/>
  <c r="X296" i="6" s="1"/>
  <c r="V264" i="6"/>
  <c r="X264" i="6" s="1"/>
  <c r="V252" i="6"/>
  <c r="X252" i="6" s="1"/>
  <c r="V218" i="6"/>
  <c r="X218" i="6" s="1"/>
  <c r="V203" i="6"/>
  <c r="X203" i="6" s="1"/>
  <c r="V200" i="6"/>
  <c r="X200" i="6" s="1"/>
  <c r="V199" i="6"/>
  <c r="X199" i="6" s="1"/>
  <c r="V170" i="6"/>
  <c r="X170" i="6" s="1"/>
  <c r="V141" i="6"/>
  <c r="X141" i="6" s="1"/>
  <c r="V139" i="6"/>
  <c r="X139" i="6" s="1"/>
  <c r="V105" i="6"/>
  <c r="X105" i="6" s="1"/>
  <c r="V104" i="6"/>
  <c r="X104" i="6" s="1"/>
  <c r="V101" i="6"/>
  <c r="X101" i="6" s="1"/>
  <c r="V100" i="6"/>
  <c r="X100" i="6" s="1"/>
  <c r="V84" i="6"/>
  <c r="X84" i="6" s="1"/>
  <c r="V60" i="6"/>
  <c r="X60" i="6" s="1"/>
  <c r="BD719" i="6"/>
  <c r="BH635" i="6"/>
  <c r="BD543" i="6"/>
  <c r="BG522" i="6"/>
  <c r="BE519" i="6"/>
  <c r="BD518" i="6"/>
  <c r="AZ517" i="6"/>
  <c r="BB517" i="6" s="1"/>
  <c r="BE503" i="6"/>
  <c r="BD462" i="6"/>
  <c r="BE455" i="6"/>
  <c r="BG453" i="6"/>
  <c r="BF451" i="6"/>
  <c r="AZ438" i="6"/>
  <c r="BB438" i="6" s="1"/>
  <c r="AZ435" i="6"/>
  <c r="BB435" i="6" s="1"/>
  <c r="BG531" i="6"/>
  <c r="BF516" i="6"/>
  <c r="BE513" i="6"/>
  <c r="BF508" i="6"/>
  <c r="AK497" i="6"/>
  <c r="AM497" i="6" s="1"/>
  <c r="BD482" i="6"/>
  <c r="BC479" i="6"/>
  <c r="BF468" i="6"/>
  <c r="AK465" i="6"/>
  <c r="AM465" i="6" s="1"/>
  <c r="BE449" i="6"/>
  <c r="BF444" i="6"/>
  <c r="BE443" i="6"/>
  <c r="BF436" i="6"/>
  <c r="AK433" i="6"/>
  <c r="AM433" i="6" s="1"/>
  <c r="AK391" i="6"/>
  <c r="AM391" i="6" s="1"/>
  <c r="AK385" i="6"/>
  <c r="AM385" i="6" s="1"/>
  <c r="AK383" i="6"/>
  <c r="AM383" i="6" s="1"/>
  <c r="AK382" i="6"/>
  <c r="AM382" i="6" s="1"/>
  <c r="AK377" i="6"/>
  <c r="AM377" i="6" s="1"/>
  <c r="AK361" i="6"/>
  <c r="AM361" i="6" s="1"/>
  <c r="AK319" i="6"/>
  <c r="AM319" i="6" s="1"/>
  <c r="AK305" i="6"/>
  <c r="AM305" i="6" s="1"/>
  <c r="AK297" i="6"/>
  <c r="AM297" i="6" s="1"/>
  <c r="AK281" i="6"/>
  <c r="AM281" i="6" s="1"/>
  <c r="AK280" i="6"/>
  <c r="AM280" i="6" s="1"/>
  <c r="AK271" i="6"/>
  <c r="AM271" i="6" s="1"/>
  <c r="AK267" i="6"/>
  <c r="AM267" i="6" s="1"/>
  <c r="AK257" i="6"/>
  <c r="AM257" i="6" s="1"/>
  <c r="AK243" i="6"/>
  <c r="AM243" i="6" s="1"/>
  <c r="AK241" i="6"/>
  <c r="AM241" i="6" s="1"/>
  <c r="AK234" i="6"/>
  <c r="AM234" i="6" s="1"/>
  <c r="AK209" i="6"/>
  <c r="AM209" i="6" s="1"/>
  <c r="AK203" i="6"/>
  <c r="AM203" i="6" s="1"/>
  <c r="AK201" i="6"/>
  <c r="AM201" i="6" s="1"/>
  <c r="AK193" i="6"/>
  <c r="AM193" i="6" s="1"/>
  <c r="AK187" i="6"/>
  <c r="AM187" i="6" s="1"/>
  <c r="AK179" i="6"/>
  <c r="AM179" i="6" s="1"/>
  <c r="AK170" i="6"/>
  <c r="AM170" i="6" s="1"/>
  <c r="AK162" i="6"/>
  <c r="AM162" i="6" s="1"/>
  <c r="AK155" i="6"/>
  <c r="AM155" i="6" s="1"/>
  <c r="AK125" i="6"/>
  <c r="AM125" i="6" s="1"/>
  <c r="AK106" i="6"/>
  <c r="AM106" i="6" s="1"/>
  <c r="AK98" i="6"/>
  <c r="AM98" i="6" s="1"/>
  <c r="AK97" i="6"/>
  <c r="AM97" i="6" s="1"/>
  <c r="AK83" i="6"/>
  <c r="AM83" i="6" s="1"/>
  <c r="AK75" i="6"/>
  <c r="AM75" i="6" s="1"/>
  <c r="AK73" i="6"/>
  <c r="AM73" i="6" s="1"/>
  <c r="AK67" i="6"/>
  <c r="AM67" i="6" s="1"/>
  <c r="AK59" i="6"/>
  <c r="AM59" i="6" s="1"/>
  <c r="AK50" i="6"/>
  <c r="AM50" i="6" s="1"/>
  <c r="AK47" i="6"/>
  <c r="AM47" i="6" s="1"/>
  <c r="AK42" i="6"/>
  <c r="AM42" i="6" s="1"/>
  <c r="AK35" i="6"/>
  <c r="AM35" i="6" s="1"/>
  <c r="AK17" i="6"/>
  <c r="AM17" i="6" s="1"/>
  <c r="AK11" i="6"/>
  <c r="AM11" i="6" s="1"/>
  <c r="AK9" i="6"/>
  <c r="AM9" i="6" s="1"/>
  <c r="AD4" i="6"/>
  <c r="AC4" i="6"/>
  <c r="BH493" i="6"/>
  <c r="BE490" i="6"/>
  <c r="BH469" i="6"/>
  <c r="BE464" i="6"/>
  <c r="BG444" i="6"/>
  <c r="V408" i="6"/>
  <c r="X408" i="6" s="1"/>
  <c r="V384" i="6"/>
  <c r="X384" i="6" s="1"/>
  <c r="V381" i="6"/>
  <c r="X381" i="6" s="1"/>
  <c r="V349" i="6"/>
  <c r="X349" i="6" s="1"/>
  <c r="V268" i="6"/>
  <c r="X268" i="6" s="1"/>
  <c r="V261" i="6"/>
  <c r="X261" i="6" s="1"/>
  <c r="V142" i="6"/>
  <c r="X142" i="6" s="1"/>
  <c r="V109" i="6"/>
  <c r="X109" i="6" s="1"/>
  <c r="V43" i="6"/>
  <c r="X43" i="6" s="1"/>
  <c r="AZ743" i="6"/>
  <c r="BB743" i="6" s="1"/>
  <c r="BG741" i="6"/>
  <c r="BG733" i="6"/>
  <c r="BG729" i="6"/>
  <c r="AZ727" i="6"/>
  <c r="BB727" i="6" s="1"/>
  <c r="AZ703" i="6"/>
  <c r="BB703" i="6" s="1"/>
  <c r="BC695" i="6"/>
  <c r="AZ687" i="6"/>
  <c r="BB687" i="6" s="1"/>
  <c r="AZ671" i="6"/>
  <c r="BB671" i="6" s="1"/>
  <c r="BE660" i="6"/>
  <c r="AZ647" i="6"/>
  <c r="BB647" i="6" s="1"/>
  <c r="AZ643" i="6"/>
  <c r="BB643" i="6" s="1"/>
  <c r="BE628" i="6"/>
  <c r="BG625" i="6"/>
  <c r="AZ619" i="6"/>
  <c r="BB619" i="6" s="1"/>
  <c r="BG613" i="6"/>
  <c r="BG589" i="6"/>
  <c r="BD587" i="6"/>
  <c r="BE577" i="6"/>
  <c r="BE576" i="6"/>
  <c r="BG569" i="6"/>
  <c r="BH565" i="6"/>
  <c r="BE565" i="6"/>
  <c r="BE564" i="6"/>
  <c r="BH553" i="6"/>
  <c r="BE548" i="6"/>
  <c r="BD546" i="6"/>
  <c r="BG545" i="6"/>
  <c r="BF544" i="6"/>
  <c r="AZ539" i="6"/>
  <c r="BB539" i="6" s="1"/>
  <c r="BH533" i="6"/>
  <c r="AZ533" i="6"/>
  <c r="BB533" i="6" s="1"/>
  <c r="BE532" i="6"/>
  <c r="AZ527" i="6"/>
  <c r="BB527" i="6" s="1"/>
  <c r="BF524" i="6"/>
  <c r="BE524" i="6"/>
  <c r="BG521" i="6"/>
  <c r="AZ519" i="6"/>
  <c r="BB519" i="6" s="1"/>
  <c r="BE518" i="6"/>
  <c r="BE516" i="6"/>
  <c r="BC511" i="6"/>
  <c r="BG510" i="6"/>
  <c r="BG509" i="6"/>
  <c r="BE508" i="6"/>
  <c r="AZ507" i="6"/>
  <c r="BB507" i="6" s="1"/>
  <c r="BG505" i="6"/>
  <c r="AZ503" i="6"/>
  <c r="BB503" i="6" s="1"/>
  <c r="AZ501" i="6"/>
  <c r="BB501" i="6" s="1"/>
  <c r="BE500" i="6"/>
  <c r="BF496" i="6"/>
  <c r="BE492" i="6"/>
  <c r="BD487" i="6"/>
  <c r="AZ487" i="6"/>
  <c r="BB487" i="6" s="1"/>
  <c r="BE485" i="6"/>
  <c r="BC485" i="6"/>
  <c r="BE484" i="6"/>
  <c r="AZ483" i="6"/>
  <c r="BB483" i="6" s="1"/>
  <c r="BG478" i="6"/>
  <c r="BE476" i="6"/>
  <c r="BG469" i="6"/>
  <c r="BE468" i="6"/>
  <c r="AZ467" i="6"/>
  <c r="BB467" i="6" s="1"/>
  <c r="BG465" i="6"/>
  <c r="AZ465" i="6"/>
  <c r="BB465" i="6" s="1"/>
  <c r="BG462" i="6"/>
  <c r="BF461" i="6"/>
  <c r="BF460" i="6"/>
  <c r="AZ460" i="6"/>
  <c r="BB460" i="6" s="1"/>
  <c r="BC459" i="6"/>
  <c r="BE452" i="6"/>
  <c r="AZ451" i="6"/>
  <c r="BB451" i="6" s="1"/>
  <c r="BE448" i="6"/>
  <c r="BD446" i="6"/>
  <c r="BE444" i="6"/>
  <c r="AZ443" i="6"/>
  <c r="BB443" i="6" s="1"/>
  <c r="BF437" i="6"/>
  <c r="BE436" i="6"/>
  <c r="BC436" i="6"/>
  <c r="AR4" i="6"/>
  <c r="BE554" i="6"/>
  <c r="BG523" i="6"/>
  <c r="AK517" i="6"/>
  <c r="AM517" i="6" s="1"/>
  <c r="BE510" i="6"/>
  <c r="BE494" i="6"/>
  <c r="AK489" i="6"/>
  <c r="AM489" i="6" s="1"/>
  <c r="BE486" i="6"/>
  <c r="BE470" i="6"/>
  <c r="AK469" i="6"/>
  <c r="AM469" i="6" s="1"/>
  <c r="BE462" i="6"/>
  <c r="BE450" i="6"/>
  <c r="AK449" i="6"/>
  <c r="AM449" i="6" s="1"/>
  <c r="AK445" i="6"/>
  <c r="AM445" i="6" s="1"/>
  <c r="BE438" i="6"/>
  <c r="AK429" i="6"/>
  <c r="AM429" i="6" s="1"/>
  <c r="AK425" i="6"/>
  <c r="AM425" i="6" s="1"/>
  <c r="AK405" i="6"/>
  <c r="AM405" i="6" s="1"/>
  <c r="AK401" i="6"/>
  <c r="AM401" i="6" s="1"/>
  <c r="AK393" i="6"/>
  <c r="AM393" i="6" s="1"/>
  <c r="AK353" i="6"/>
  <c r="AM353" i="6" s="1"/>
  <c r="AK341" i="6"/>
  <c r="AM341" i="6" s="1"/>
  <c r="AK333" i="6"/>
  <c r="AM333" i="6" s="1"/>
  <c r="AK325" i="6"/>
  <c r="AM325" i="6" s="1"/>
  <c r="AK321" i="6"/>
  <c r="AM321" i="6" s="1"/>
  <c r="AK309" i="6"/>
  <c r="AM309" i="6" s="1"/>
  <c r="AK301" i="6"/>
  <c r="AM301" i="6" s="1"/>
  <c r="AK293" i="6"/>
  <c r="AM293" i="6" s="1"/>
  <c r="AK285" i="6"/>
  <c r="AM285" i="6" s="1"/>
  <c r="AK277" i="6"/>
  <c r="AM277" i="6" s="1"/>
  <c r="AK273" i="6"/>
  <c r="AM273" i="6" s="1"/>
  <c r="AK233" i="6"/>
  <c r="AM233" i="6" s="1"/>
  <c r="AK213" i="6"/>
  <c r="AM213" i="6" s="1"/>
  <c r="AK197" i="6"/>
  <c r="AM197" i="6" s="1"/>
  <c r="AK157" i="6"/>
  <c r="AM157" i="6" s="1"/>
  <c r="AK145" i="6"/>
  <c r="AM145" i="6" s="1"/>
  <c r="AK141" i="6"/>
  <c r="AM141" i="6" s="1"/>
  <c r="AK137" i="6"/>
  <c r="AM137" i="6" s="1"/>
  <c r="AK101" i="6"/>
  <c r="AM101" i="6" s="1"/>
  <c r="AK96" i="6"/>
  <c r="AM96" i="6" s="1"/>
  <c r="AK84" i="6"/>
  <c r="AM84" i="6" s="1"/>
  <c r="AK76" i="6"/>
  <c r="AM76" i="6" s="1"/>
  <c r="AK65" i="6"/>
  <c r="AM65" i="6" s="1"/>
  <c r="AK64" i="6"/>
  <c r="AM64" i="6" s="1"/>
  <c r="AK49" i="6"/>
  <c r="AM49" i="6" s="1"/>
  <c r="AK43" i="6"/>
  <c r="AM43" i="6" s="1"/>
  <c r="AK28" i="6"/>
  <c r="AM28" i="6" s="1"/>
  <c r="AK25" i="6"/>
  <c r="AM25" i="6" s="1"/>
  <c r="AK19" i="6"/>
  <c r="AM19" i="6" s="1"/>
  <c r="AK16" i="6"/>
  <c r="AM16" i="6" s="1"/>
  <c r="BH789" i="6"/>
  <c r="V787" i="6"/>
  <c r="X787" i="6" s="1"/>
  <c r="BH785" i="6"/>
  <c r="BF784" i="6"/>
  <c r="BD783" i="6"/>
  <c r="BH781" i="6"/>
  <c r="BF780" i="6"/>
  <c r="BD779" i="6"/>
  <c r="V777" i="6"/>
  <c r="BF776" i="6"/>
  <c r="BD775" i="6"/>
  <c r="BH773" i="6"/>
  <c r="BD771" i="6"/>
  <c r="BH769" i="6"/>
  <c r="BD767" i="6"/>
  <c r="BH765" i="6"/>
  <c r="BF764" i="6"/>
  <c r="BH761" i="6"/>
  <c r="BF760" i="6"/>
  <c r="V757" i="6"/>
  <c r="X757" i="6" s="1"/>
  <c r="BF756" i="6"/>
  <c r="BD755" i="6"/>
  <c r="BH753" i="6"/>
  <c r="BF752" i="6"/>
  <c r="BH749" i="6"/>
  <c r="BF748" i="6"/>
  <c r="BH745" i="6"/>
  <c r="BF744" i="6"/>
  <c r="BH741" i="6"/>
  <c r="BF740" i="6"/>
  <c r="BD739" i="6"/>
  <c r="BH737" i="6"/>
  <c r="BH733" i="6"/>
  <c r="BF732" i="6"/>
  <c r="BD731" i="6"/>
  <c r="BH729" i="6"/>
  <c r="BF728" i="6"/>
  <c r="BH725" i="6"/>
  <c r="BF724" i="6"/>
  <c r="BD723" i="6"/>
  <c r="BH721" i="6"/>
  <c r="BF720" i="6"/>
  <c r="BH717" i="6"/>
  <c r="BD715" i="6"/>
  <c r="BH713" i="6"/>
  <c r="BH709" i="6"/>
  <c r="BF708" i="6"/>
  <c r="BH705" i="6"/>
  <c r="BF704" i="6"/>
  <c r="BH701" i="6"/>
  <c r="BF700" i="6"/>
  <c r="BD699" i="6"/>
  <c r="BH697" i="6"/>
  <c r="BF696" i="6"/>
  <c r="BH693" i="6"/>
  <c r="BF692" i="6"/>
  <c r="BD691" i="6"/>
  <c r="BH689" i="6"/>
  <c r="BH685" i="6"/>
  <c r="BF684" i="6"/>
  <c r="BD683" i="6"/>
  <c r="BH681" i="6"/>
  <c r="BF680" i="6"/>
  <c r="BH677" i="6"/>
  <c r="BF676" i="6"/>
  <c r="BD675" i="6"/>
  <c r="BH673" i="6"/>
  <c r="BF672" i="6"/>
  <c r="BH669" i="6"/>
  <c r="BF668" i="6"/>
  <c r="BD667" i="6"/>
  <c r="BH665" i="6"/>
  <c r="BF664" i="6"/>
  <c r="BH661" i="6"/>
  <c r="BH657" i="6"/>
  <c r="BH653" i="6"/>
  <c r="BF652" i="6"/>
  <c r="BD651" i="6"/>
  <c r="BH649" i="6"/>
  <c r="BF648" i="6"/>
  <c r="BH645" i="6"/>
  <c r="BF644" i="6"/>
  <c r="BD643" i="6"/>
  <c r="BH641" i="6"/>
  <c r="BF640" i="6"/>
  <c r="BH637" i="6"/>
  <c r="BF636" i="6"/>
  <c r="BD635" i="6"/>
  <c r="BH633" i="6"/>
  <c r="BH629" i="6"/>
  <c r="BF628" i="6"/>
  <c r="BH625" i="6"/>
  <c r="BF624" i="6"/>
  <c r="BH621" i="6"/>
  <c r="BF620" i="6"/>
  <c r="BD619" i="6"/>
  <c r="BH617" i="6"/>
  <c r="BF616" i="6"/>
  <c r="BH613" i="6"/>
  <c r="BF612" i="6"/>
  <c r="BF608" i="6"/>
  <c r="BH605" i="6"/>
  <c r="BF604" i="6"/>
  <c r="BD603" i="6"/>
  <c r="BH601" i="6"/>
  <c r="BF600" i="6"/>
  <c r="BH597" i="6"/>
  <c r="BF596" i="6"/>
  <c r="BH593" i="6"/>
  <c r="BF592" i="6"/>
  <c r="BF588" i="6"/>
  <c r="BH585" i="6"/>
  <c r="BH581" i="6"/>
  <c r="BD579" i="6"/>
  <c r="BH577" i="6"/>
  <c r="BF576" i="6"/>
  <c r="BH573" i="6"/>
  <c r="BF572" i="6"/>
  <c r="BD571" i="6"/>
  <c r="BH569" i="6"/>
  <c r="BF568" i="6"/>
  <c r="BD567" i="6"/>
  <c r="BF564" i="6"/>
  <c r="BD563" i="6"/>
  <c r="BH561" i="6"/>
  <c r="BF560" i="6"/>
  <c r="BH557" i="6"/>
  <c r="BD555" i="6"/>
  <c r="BF552" i="6"/>
  <c r="BH549" i="6"/>
  <c r="BF548" i="6"/>
  <c r="BD547" i="6"/>
  <c r="BH545" i="6"/>
  <c r="BH541" i="6"/>
  <c r="BF540" i="6"/>
  <c r="BD539" i="6"/>
  <c r="BH537" i="6"/>
  <c r="BF536" i="6"/>
  <c r="BF532" i="6"/>
  <c r="BD531" i="6"/>
  <c r="BE530" i="6"/>
  <c r="BH529" i="6"/>
  <c r="BH525" i="6"/>
  <c r="BH521" i="6"/>
  <c r="BF520" i="6"/>
  <c r="BH517" i="6"/>
  <c r="V517" i="6"/>
  <c r="X517" i="6" s="1"/>
  <c r="BH513" i="6"/>
  <c r="BH509" i="6"/>
  <c r="BD507" i="6"/>
  <c r="BH505" i="6"/>
  <c r="BD504" i="6"/>
  <c r="BD503" i="6"/>
  <c r="BH501" i="6"/>
  <c r="BF500" i="6"/>
  <c r="BD498" i="6"/>
  <c r="BH497" i="6"/>
  <c r="BG494" i="6"/>
  <c r="BD491" i="6"/>
  <c r="BH489" i="6"/>
  <c r="BF488" i="6"/>
  <c r="BH485" i="6"/>
  <c r="BF484" i="6"/>
  <c r="BD483" i="6"/>
  <c r="BH481" i="6"/>
  <c r="BF476" i="6"/>
  <c r="BD475" i="6"/>
  <c r="BH473" i="6"/>
  <c r="BE473" i="6"/>
  <c r="BF472" i="6"/>
  <c r="BH465" i="6"/>
  <c r="V465" i="6"/>
  <c r="X465" i="6" s="1"/>
  <c r="BF464" i="6"/>
  <c r="BD458" i="6"/>
  <c r="BH457" i="6"/>
  <c r="BF452" i="6"/>
  <c r="BD452" i="6"/>
  <c r="BD451" i="6"/>
  <c r="BH449" i="6"/>
  <c r="BH445" i="6"/>
  <c r="BF445" i="6"/>
  <c r="BD444" i="6"/>
  <c r="BD443" i="6"/>
  <c r="V443" i="6"/>
  <c r="X443" i="6" s="1"/>
  <c r="BH441" i="6"/>
  <c r="BD439" i="6"/>
  <c r="V435" i="6"/>
  <c r="X435" i="6" s="1"/>
  <c r="V427" i="6"/>
  <c r="X427" i="6" s="1"/>
  <c r="V418" i="6"/>
  <c r="X418" i="6" s="1"/>
  <c r="V394" i="6"/>
  <c r="X394" i="6" s="1"/>
  <c r="V391" i="6"/>
  <c r="X391" i="6" s="1"/>
  <c r="V389" i="6"/>
  <c r="X389" i="6" s="1"/>
  <c r="V386" i="6"/>
  <c r="X386" i="6" s="1"/>
  <c r="V375" i="6"/>
  <c r="X375" i="6" s="1"/>
  <c r="V368" i="6"/>
  <c r="X368" i="6" s="1"/>
  <c r="V355" i="6"/>
  <c r="X355" i="6" s="1"/>
  <c r="V293" i="6"/>
  <c r="X293" i="6" s="1"/>
  <c r="V245" i="6"/>
  <c r="X245" i="6" s="1"/>
  <c r="BG769" i="6"/>
  <c r="BC763" i="6"/>
  <c r="BC755" i="6"/>
  <c r="BD687" i="6"/>
  <c r="AZ683" i="6"/>
  <c r="BB683" i="6" s="1"/>
  <c r="BG669" i="6"/>
  <c r="BE668" i="6"/>
  <c r="BF660" i="6"/>
  <c r="BC655" i="6"/>
  <c r="BG645" i="6"/>
  <c r="BE640" i="6"/>
  <c r="BD627" i="6"/>
  <c r="BE612" i="6"/>
  <c r="BG597" i="6"/>
  <c r="BE597" i="6"/>
  <c r="AZ591" i="6"/>
  <c r="BB591" i="6" s="1"/>
  <c r="AZ583" i="6"/>
  <c r="BB583" i="6" s="1"/>
  <c r="BF580" i="6"/>
  <c r="AZ575" i="6"/>
  <c r="BB575" i="6" s="1"/>
  <c r="BE573" i="6"/>
  <c r="BE572" i="6"/>
  <c r="BD572" i="6"/>
  <c r="AZ563" i="6"/>
  <c r="BB563" i="6" s="1"/>
  <c r="BF556" i="6"/>
  <c r="AZ555" i="6"/>
  <c r="BB555" i="6" s="1"/>
  <c r="BE547" i="6"/>
  <c r="BE538" i="6"/>
  <c r="AZ525" i="6"/>
  <c r="BB525" i="6" s="1"/>
  <c r="AZ523" i="6"/>
  <c r="BB523" i="6" s="1"/>
  <c r="BD515" i="6"/>
  <c r="BE511" i="6"/>
  <c r="BD508" i="6"/>
  <c r="AZ506" i="6"/>
  <c r="BB506" i="6" s="1"/>
  <c r="BD501" i="6"/>
  <c r="BD499" i="6"/>
  <c r="BG486" i="6"/>
  <c r="BD485" i="6"/>
  <c r="BE483" i="6"/>
  <c r="BE477" i="6"/>
  <c r="BC475" i="6"/>
  <c r="AZ464" i="6"/>
  <c r="BB464" i="6" s="1"/>
  <c r="BF462" i="6"/>
  <c r="BG448" i="6"/>
  <c r="BG445" i="6"/>
  <c r="AZ441" i="6"/>
  <c r="BB441" i="6" s="1"/>
  <c r="BF440" i="6"/>
  <c r="BG438" i="6"/>
  <c r="AK507" i="6"/>
  <c r="AM507" i="6" s="1"/>
  <c r="AK447" i="6"/>
  <c r="AM447" i="6" s="1"/>
  <c r="AK443" i="6"/>
  <c r="AM443" i="6" s="1"/>
  <c r="AK435" i="6"/>
  <c r="AM435" i="6" s="1"/>
  <c r="AK431" i="6"/>
  <c r="AM431" i="6" s="1"/>
  <c r="AK419" i="6"/>
  <c r="AM419" i="6" s="1"/>
  <c r="AK411" i="6"/>
  <c r="AM411" i="6" s="1"/>
  <c r="AK387" i="6"/>
  <c r="AM387" i="6" s="1"/>
  <c r="AK379" i="6"/>
  <c r="AM379" i="6" s="1"/>
  <c r="AK363" i="6"/>
  <c r="AM363" i="6" s="1"/>
  <c r="AK359" i="6"/>
  <c r="AM359" i="6" s="1"/>
  <c r="AK355" i="6"/>
  <c r="AM355" i="6" s="1"/>
  <c r="AK347" i="6"/>
  <c r="AM347" i="6" s="1"/>
  <c r="AK299" i="6"/>
  <c r="AM299" i="6" s="1"/>
  <c r="AK291" i="6"/>
  <c r="AM291" i="6" s="1"/>
  <c r="AK284" i="6"/>
  <c r="AM284" i="6" s="1"/>
  <c r="AK275" i="6"/>
  <c r="AM275" i="6" s="1"/>
  <c r="AK259" i="6"/>
  <c r="AM259" i="6" s="1"/>
  <c r="AK236" i="6"/>
  <c r="AM236" i="6" s="1"/>
  <c r="AK228" i="6"/>
  <c r="AM228" i="6" s="1"/>
  <c r="AK227" i="6"/>
  <c r="AM227" i="6" s="1"/>
  <c r="AK220" i="6"/>
  <c r="AM220" i="6" s="1"/>
  <c r="AK219" i="6"/>
  <c r="AM219" i="6" s="1"/>
  <c r="AK204" i="6"/>
  <c r="AM204" i="6" s="1"/>
  <c r="AK196" i="6"/>
  <c r="AM196" i="6" s="1"/>
  <c r="AK171" i="6"/>
  <c r="AM171" i="6" s="1"/>
  <c r="AK164" i="6"/>
  <c r="AM164" i="6" s="1"/>
  <c r="AK163" i="6"/>
  <c r="AM163" i="6" s="1"/>
  <c r="AK156" i="6"/>
  <c r="AM156" i="6" s="1"/>
  <c r="AK140" i="6"/>
  <c r="AM140" i="6" s="1"/>
  <c r="AK136" i="6"/>
  <c r="AM136" i="6" s="1"/>
  <c r="AK131" i="6"/>
  <c r="AM131" i="6" s="1"/>
  <c r="AK124" i="6"/>
  <c r="AM124" i="6" s="1"/>
  <c r="AK116" i="6"/>
  <c r="AM116" i="6" s="1"/>
  <c r="AK92" i="6"/>
  <c r="AM92" i="6" s="1"/>
  <c r="AK88" i="6"/>
  <c r="AM88" i="6" s="1"/>
  <c r="AK68" i="6"/>
  <c r="AM68" i="6" s="1"/>
  <c r="AK51" i="6"/>
  <c r="AM51" i="6" s="1"/>
  <c r="BE527" i="6"/>
  <c r="BG524" i="6"/>
  <c r="BE507" i="6"/>
  <c r="BE479" i="6"/>
  <c r="BD474" i="6"/>
  <c r="V471" i="6"/>
  <c r="X471" i="6" s="1"/>
  <c r="BE467" i="6"/>
  <c r="BF459" i="6"/>
  <c r="BG440" i="6"/>
  <c r="BD438" i="6"/>
  <c r="V423" i="6"/>
  <c r="X423" i="6" s="1"/>
  <c r="V415" i="6"/>
  <c r="X415" i="6" s="1"/>
  <c r="V411" i="6"/>
  <c r="X411" i="6" s="1"/>
  <c r="V410" i="6"/>
  <c r="X410" i="6" s="1"/>
  <c r="V363" i="6"/>
  <c r="X363" i="6" s="1"/>
  <c r="V362" i="6"/>
  <c r="X362" i="6" s="1"/>
  <c r="V359" i="6"/>
  <c r="X359" i="6" s="1"/>
  <c r="V275" i="6"/>
  <c r="X275" i="6" s="1"/>
  <c r="V50" i="6"/>
  <c r="X50" i="6" s="1"/>
  <c r="BD609" i="6"/>
  <c r="BD570" i="6"/>
  <c r="BD489" i="6"/>
  <c r="BE475" i="6"/>
  <c r="BD469" i="6"/>
  <c r="BC466" i="6"/>
  <c r="BF454" i="6"/>
  <c r="BE445" i="6"/>
  <c r="BE719" i="6"/>
  <c r="BD661" i="6"/>
  <c r="BD653" i="6"/>
  <c r="BD637" i="6"/>
  <c r="BF634" i="6"/>
  <c r="BE631" i="6"/>
  <c r="BD629" i="6"/>
  <c r="BE625" i="6"/>
  <c r="BD613" i="6"/>
  <c r="BD605" i="6"/>
  <c r="AK594" i="6"/>
  <c r="AM594" i="6" s="1"/>
  <c r="BC586" i="6"/>
  <c r="BE585" i="6"/>
  <c r="BD581" i="6"/>
  <c r="AK578" i="6"/>
  <c r="AM578" i="6" s="1"/>
  <c r="BF570" i="6"/>
  <c r="BE569" i="6"/>
  <c r="AK554" i="6"/>
  <c r="AM554" i="6" s="1"/>
  <c r="BD548" i="6"/>
  <c r="BE543" i="6"/>
  <c r="AK538" i="6"/>
  <c r="AM538" i="6" s="1"/>
  <c r="BE537" i="6"/>
  <c r="BE535" i="6"/>
  <c r="BD533" i="6"/>
  <c r="AK529" i="6"/>
  <c r="AM529" i="6" s="1"/>
  <c r="BD525" i="6"/>
  <c r="BD524" i="6"/>
  <c r="BE521" i="6"/>
  <c r="BD510" i="6"/>
  <c r="AK505" i="6"/>
  <c r="AM505" i="6" s="1"/>
  <c r="BG502" i="6"/>
  <c r="BD494" i="6"/>
  <c r="BD492" i="6"/>
  <c r="BE487" i="6"/>
  <c r="BD486" i="6"/>
  <c r="AK482" i="6"/>
  <c r="AM482" i="6" s="1"/>
  <c r="BD478" i="6"/>
  <c r="BD476" i="6"/>
  <c r="BG471" i="6"/>
  <c r="BD461" i="6"/>
  <c r="AK458" i="6"/>
  <c r="AM458" i="6" s="1"/>
  <c r="BD453" i="6"/>
  <c r="BC450" i="6"/>
  <c r="BE447" i="6"/>
  <c r="BD445" i="6"/>
  <c r="AK434" i="6"/>
  <c r="AM434" i="6" s="1"/>
  <c r="AK410" i="6"/>
  <c r="AM410" i="6" s="1"/>
  <c r="AK395" i="6"/>
  <c r="AM395" i="6" s="1"/>
  <c r="AK371" i="6"/>
  <c r="AM371" i="6" s="1"/>
  <c r="AK370" i="6"/>
  <c r="AM370" i="6" s="1"/>
  <c r="AK369" i="6"/>
  <c r="AM369" i="6" s="1"/>
  <c r="AK346" i="6"/>
  <c r="AM346" i="6" s="1"/>
  <c r="AK339" i="6"/>
  <c r="AM339" i="6" s="1"/>
  <c r="AK338" i="6"/>
  <c r="AM338" i="6" s="1"/>
  <c r="AK330" i="6"/>
  <c r="AM330" i="6" s="1"/>
  <c r="AK322" i="6"/>
  <c r="AM322" i="6" s="1"/>
  <c r="AK313" i="6"/>
  <c r="AM313" i="6" s="1"/>
  <c r="AK306" i="6"/>
  <c r="AM306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8" i="6"/>
  <c r="AM258" i="6" s="1"/>
  <c r="AK238" i="6"/>
  <c r="AM238" i="6" s="1"/>
  <c r="AK226" i="6"/>
  <c r="AM226" i="6" s="1"/>
  <c r="AK195" i="6"/>
  <c r="AM195" i="6" s="1"/>
  <c r="AK161" i="6"/>
  <c r="AM161" i="6" s="1"/>
  <c r="AK138" i="6"/>
  <c r="AM138" i="6" s="1"/>
  <c r="AK130" i="6"/>
  <c r="AM130" i="6" s="1"/>
  <c r="AK81" i="6"/>
  <c r="AM81" i="6" s="1"/>
  <c r="AK74" i="6"/>
  <c r="AM74" i="6" s="1"/>
  <c r="AK66" i="6"/>
  <c r="AM66" i="6" s="1"/>
  <c r="AK18" i="6"/>
  <c r="AM18" i="6" s="1"/>
  <c r="BE742" i="6"/>
  <c r="BE718" i="6"/>
  <c r="BD689" i="6"/>
  <c r="BE683" i="6"/>
  <c r="BD673" i="6"/>
  <c r="BE651" i="6"/>
  <c r="BD649" i="6"/>
  <c r="BE619" i="6"/>
  <c r="BD617" i="6"/>
  <c r="BD601" i="6"/>
  <c r="BC600" i="6"/>
  <c r="BG596" i="6"/>
  <c r="BE596" i="6"/>
  <c r="BG588" i="6"/>
  <c r="BF582" i="6"/>
  <c r="BE582" i="6"/>
  <c r="BG580" i="6"/>
  <c r="BF553" i="6"/>
  <c r="BD550" i="6"/>
  <c r="BE531" i="6"/>
  <c r="BD530" i="6"/>
  <c r="BE509" i="6"/>
  <c r="BG506" i="6"/>
  <c r="BF502" i="6"/>
  <c r="BF478" i="6"/>
  <c r="BE478" i="6"/>
  <c r="BD472" i="6"/>
  <c r="BC448" i="6"/>
  <c r="BF446" i="6"/>
  <c r="V426" i="6"/>
  <c r="X426" i="6" s="1"/>
  <c r="V421" i="6"/>
  <c r="X421" i="6" s="1"/>
  <c r="V388" i="6"/>
  <c r="X388" i="6" s="1"/>
  <c r="BC753" i="6"/>
  <c r="BD746" i="6"/>
  <c r="AZ737" i="6"/>
  <c r="BB737" i="6" s="1"/>
  <c r="BE725" i="6"/>
  <c r="BD704" i="6"/>
  <c r="BG691" i="6"/>
  <c r="BE691" i="6"/>
  <c r="AZ689" i="6"/>
  <c r="BB689" i="6" s="1"/>
  <c r="BD666" i="6"/>
  <c r="AZ657" i="6"/>
  <c r="BB657" i="6" s="1"/>
  <c r="BD632" i="6"/>
  <c r="BG627" i="6"/>
  <c r="BE622" i="6"/>
  <c r="BC621" i="6"/>
  <c r="AZ607" i="6"/>
  <c r="BB607" i="6" s="1"/>
  <c r="BE606" i="6"/>
  <c r="BC584" i="6"/>
  <c r="BG555" i="6"/>
  <c r="BF534" i="6"/>
  <c r="AZ529" i="6"/>
  <c r="BB529" i="6" s="1"/>
  <c r="BD522" i="6"/>
  <c r="AZ489" i="6"/>
  <c r="BB489" i="6" s="1"/>
  <c r="AZ481" i="6"/>
  <c r="BB481" i="6" s="1"/>
  <c r="BD480" i="6"/>
  <c r="BE461" i="6"/>
  <c r="BE437" i="6"/>
  <c r="BD762" i="6"/>
  <c r="BE741" i="6"/>
  <c r="BE717" i="6"/>
  <c r="BG715" i="6"/>
  <c r="BF712" i="6"/>
  <c r="BE701" i="6"/>
  <c r="BG699" i="6"/>
  <c r="BG683" i="6"/>
  <c r="BD682" i="6"/>
  <c r="BE677" i="6"/>
  <c r="BG675" i="6"/>
  <c r="AK663" i="6"/>
  <c r="AM663" i="6" s="1"/>
  <c r="BE661" i="6"/>
  <c r="BG651" i="6"/>
  <c r="BE637" i="6"/>
  <c r="BG635" i="6"/>
  <c r="BD634" i="6"/>
  <c r="BE621" i="6"/>
  <c r="BD621" i="6"/>
  <c r="BD618" i="6"/>
  <c r="AK615" i="6"/>
  <c r="AM615" i="6" s="1"/>
  <c r="BD602" i="6"/>
  <c r="BD586" i="6"/>
  <c r="BE581" i="6"/>
  <c r="BD562" i="6"/>
  <c r="BE557" i="6"/>
  <c r="BD549" i="6"/>
  <c r="AK543" i="6"/>
  <c r="AM543" i="6" s="1"/>
  <c r="BE541" i="6"/>
  <c r="BD541" i="6"/>
  <c r="BD538" i="6"/>
  <c r="BE525" i="6"/>
  <c r="BF512" i="6"/>
  <c r="BE512" i="6"/>
  <c r="BD509" i="6"/>
  <c r="BD506" i="6"/>
  <c r="AK506" i="6"/>
  <c r="AM506" i="6" s="1"/>
  <c r="AK498" i="6"/>
  <c r="AM498" i="6" s="1"/>
  <c r="BD493" i="6"/>
  <c r="BD490" i="6"/>
  <c r="BC490" i="6"/>
  <c r="BG475" i="6"/>
  <c r="BE453" i="6"/>
  <c r="BG446" i="6"/>
  <c r="BD437" i="6"/>
  <c r="AK418" i="6"/>
  <c r="AM418" i="6" s="1"/>
  <c r="AK402" i="6"/>
  <c r="AM402" i="6" s="1"/>
  <c r="AK386" i="6"/>
  <c r="AM386" i="6" s="1"/>
  <c r="AK380" i="6"/>
  <c r="AM380" i="6" s="1"/>
  <c r="AK372" i="6"/>
  <c r="AM372" i="6" s="1"/>
  <c r="AK354" i="6"/>
  <c r="AM354" i="6" s="1"/>
  <c r="AK348" i="6"/>
  <c r="AM348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86" i="6"/>
  <c r="AM286" i="6" s="1"/>
  <c r="AK276" i="6"/>
  <c r="AM276" i="6" s="1"/>
  <c r="AK260" i="6"/>
  <c r="AM260" i="6" s="1"/>
  <c r="AK252" i="6"/>
  <c r="AM252" i="6" s="1"/>
  <c r="AK244" i="6"/>
  <c r="AM244" i="6" s="1"/>
  <c r="AK242" i="6"/>
  <c r="AM242" i="6" s="1"/>
  <c r="AK218" i="6"/>
  <c r="AM218" i="6" s="1"/>
  <c r="AK215" i="6"/>
  <c r="AM215" i="6" s="1"/>
  <c r="AK202" i="6"/>
  <c r="AM202" i="6" s="1"/>
  <c r="AK188" i="6"/>
  <c r="AM188" i="6" s="1"/>
  <c r="AK132" i="6"/>
  <c r="AM132" i="6" s="1"/>
  <c r="AK122" i="6"/>
  <c r="AM122" i="6" s="1"/>
  <c r="AK108" i="6"/>
  <c r="AM108" i="6" s="1"/>
  <c r="AK58" i="6"/>
  <c r="AM58" i="6" s="1"/>
  <c r="AK52" i="6"/>
  <c r="AM52" i="6" s="1"/>
  <c r="AK26" i="6"/>
  <c r="AM26" i="6" s="1"/>
  <c r="BC749" i="6"/>
  <c r="BC729" i="6"/>
  <c r="BD709" i="6"/>
  <c r="BC709" i="6"/>
  <c r="BC697" i="6"/>
  <c r="BE654" i="6"/>
  <c r="BC625" i="6"/>
  <c r="BD604" i="6"/>
  <c r="BE603" i="6"/>
  <c r="BF598" i="6"/>
  <c r="BD564" i="6"/>
  <c r="BE542" i="6"/>
  <c r="BD540" i="6"/>
  <c r="BD532" i="6"/>
  <c r="BD520" i="6"/>
  <c r="BE495" i="6"/>
  <c r="BC480" i="6"/>
  <c r="V433" i="6"/>
  <c r="X433" i="6" s="1"/>
  <c r="V405" i="6"/>
  <c r="X405" i="6" s="1"/>
  <c r="BE749" i="6"/>
  <c r="AZ739" i="6"/>
  <c r="BB739" i="6" s="1"/>
  <c r="BE733" i="6"/>
  <c r="BE723" i="6"/>
  <c r="BE705" i="6"/>
  <c r="BE690" i="6"/>
  <c r="BD685" i="6"/>
  <c r="BC682" i="6"/>
  <c r="BF678" i="6"/>
  <c r="AZ675" i="6"/>
  <c r="BB675" i="6" s="1"/>
  <c r="BE666" i="6"/>
  <c r="AZ659" i="6"/>
  <c r="BB659" i="6" s="1"/>
  <c r="AZ650" i="6"/>
  <c r="BB650" i="6" s="1"/>
  <c r="BD642" i="6"/>
  <c r="BE634" i="6"/>
  <c r="BE613" i="6"/>
  <c r="BE602" i="6"/>
  <c r="AZ599" i="6"/>
  <c r="BB599" i="6" s="1"/>
  <c r="BE595" i="6"/>
  <c r="BF594" i="6"/>
  <c r="BC589" i="6"/>
  <c r="BG587" i="6"/>
  <c r="BE586" i="6"/>
  <c r="BE578" i="6"/>
  <c r="AZ573" i="6"/>
  <c r="BB573" i="6" s="1"/>
  <c r="BD566" i="6"/>
  <c r="BD560" i="6"/>
  <c r="AZ557" i="6"/>
  <c r="BB557" i="6" s="1"/>
  <c r="AZ545" i="6"/>
  <c r="BB545" i="6" s="1"/>
  <c r="AZ540" i="6"/>
  <c r="BB540" i="6" s="1"/>
  <c r="BG534" i="6"/>
  <c r="BD526" i="6"/>
  <c r="BC524" i="6"/>
  <c r="BE522" i="6"/>
  <c r="BD514" i="6"/>
  <c r="BD496" i="6"/>
  <c r="BE493" i="6"/>
  <c r="AZ469" i="6"/>
  <c r="BB469" i="6" s="1"/>
  <c r="BE466" i="6"/>
  <c r="BD466" i="6"/>
  <c r="BE458" i="6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BE594" i="6"/>
  <c r="AK580" i="6"/>
  <c r="AM580" i="6" s="1"/>
  <c r="AK573" i="6"/>
  <c r="AM573" i="6" s="1"/>
  <c r="BC572" i="6"/>
  <c r="BC565" i="6"/>
  <c r="BE562" i="6"/>
  <c r="AK561" i="6"/>
  <c r="AM561" i="6" s="1"/>
  <c r="BF558" i="6"/>
  <c r="AK557" i="6"/>
  <c r="AM557" i="6" s="1"/>
  <c r="BD544" i="6"/>
  <c r="BF538" i="6"/>
  <c r="AK533" i="6"/>
  <c r="AM533" i="6" s="1"/>
  <c r="BC532" i="6"/>
  <c r="BG520" i="6"/>
  <c r="AK516" i="6"/>
  <c r="AM516" i="6" s="1"/>
  <c r="BF506" i="6"/>
  <c r="BE505" i="6"/>
  <c r="BE491" i="6"/>
  <c r="BE482" i="6"/>
  <c r="BC476" i="6"/>
  <c r="BF469" i="6"/>
  <c r="BD468" i="6"/>
  <c r="AK468" i="6"/>
  <c r="AM468" i="6" s="1"/>
  <c r="BD460" i="6"/>
  <c r="AK457" i="6"/>
  <c r="AM457" i="6" s="1"/>
  <c r="BF453" i="6"/>
  <c r="AK452" i="6"/>
  <c r="AM452" i="6" s="1"/>
  <c r="BE451" i="6"/>
  <c r="BC444" i="6"/>
  <c r="BE442" i="6"/>
  <c r="AK428" i="6"/>
  <c r="AM428" i="6" s="1"/>
  <c r="AK427" i="6"/>
  <c r="AM427" i="6" s="1"/>
  <c r="AK420" i="6"/>
  <c r="AM420" i="6" s="1"/>
  <c r="AK412" i="6"/>
  <c r="AM412" i="6" s="1"/>
  <c r="AK404" i="6"/>
  <c r="AM404" i="6" s="1"/>
  <c r="AK403" i="6"/>
  <c r="AM403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40" i="6"/>
  <c r="AM340" i="6" s="1"/>
  <c r="AK329" i="6"/>
  <c r="AM329" i="6" s="1"/>
  <c r="AK316" i="6"/>
  <c r="AM316" i="6" s="1"/>
  <c r="AK268" i="6"/>
  <c r="AM268" i="6" s="1"/>
  <c r="AK261" i="6"/>
  <c r="AM261" i="6" s="1"/>
  <c r="AK172" i="6"/>
  <c r="AM172" i="6" s="1"/>
  <c r="AK165" i="6"/>
  <c r="AM165" i="6" s="1"/>
  <c r="AK109" i="6"/>
  <c r="AM109" i="6" s="1"/>
  <c r="AB4" i="6"/>
  <c r="V759" i="6"/>
  <c r="X759" i="6" s="1"/>
  <c r="BE757" i="6"/>
  <c r="BG755" i="6"/>
  <c r="BD754" i="6"/>
  <c r="V751" i="6"/>
  <c r="X751" i="6" s="1"/>
  <c r="V743" i="6"/>
  <c r="X743" i="6" s="1"/>
  <c r="BD738" i="6"/>
  <c r="V735" i="6"/>
  <c r="X735" i="6" s="1"/>
  <c r="BG731" i="6"/>
  <c r="BG723" i="6"/>
  <c r="BC719" i="6"/>
  <c r="BC711" i="6"/>
  <c r="BE709" i="6"/>
  <c r="BG707" i="6"/>
  <c r="V703" i="6"/>
  <c r="X703" i="6" s="1"/>
  <c r="BD690" i="6"/>
  <c r="BE685" i="6"/>
  <c r="BD674" i="6"/>
  <c r="BE669" i="6"/>
  <c r="V663" i="6"/>
  <c r="X663" i="6" s="1"/>
  <c r="BG659" i="6"/>
  <c r="BF656" i="6"/>
  <c r="BE653" i="6"/>
  <c r="BD650" i="6"/>
  <c r="V647" i="6"/>
  <c r="X647" i="6" s="1"/>
  <c r="BE645" i="6"/>
  <c r="BG643" i="6"/>
  <c r="V639" i="6"/>
  <c r="X639" i="6" s="1"/>
  <c r="BC636" i="6"/>
  <c r="V628" i="6"/>
  <c r="X628" i="6" s="1"/>
  <c r="BD626" i="6"/>
  <c r="V620" i="6"/>
  <c r="X620" i="6" s="1"/>
  <c r="BC612" i="6"/>
  <c r="BG611" i="6"/>
  <c r="BE605" i="6"/>
  <c r="V604" i="6"/>
  <c r="X604" i="6" s="1"/>
  <c r="V596" i="6"/>
  <c r="X596" i="6" s="1"/>
  <c r="BD594" i="6"/>
  <c r="V591" i="6"/>
  <c r="X591" i="6" s="1"/>
  <c r="V583" i="6"/>
  <c r="X583" i="6" s="1"/>
  <c r="BG579" i="6"/>
  <c r="BD578" i="6"/>
  <c r="V575" i="6"/>
  <c r="X575" i="6" s="1"/>
  <c r="BE570" i="6"/>
  <c r="V567" i="6"/>
  <c r="X567" i="6" s="1"/>
  <c r="V559" i="6"/>
  <c r="X559" i="6" s="1"/>
  <c r="BD554" i="6"/>
  <c r="BE549" i="6"/>
  <c r="V535" i="6"/>
  <c r="X535" i="6" s="1"/>
  <c r="BE533" i="6"/>
  <c r="V527" i="6"/>
  <c r="X527" i="6" s="1"/>
  <c r="V519" i="6"/>
  <c r="X519" i="6" s="1"/>
  <c r="BE517" i="6"/>
  <c r="BG488" i="6"/>
  <c r="BF485" i="6"/>
  <c r="BG443" i="6"/>
  <c r="BD442" i="6"/>
  <c r="V439" i="6"/>
  <c r="X439" i="6" s="1"/>
  <c r="V407" i="6"/>
  <c r="X407" i="6" s="1"/>
  <c r="V399" i="6"/>
  <c r="X399" i="6" s="1"/>
  <c r="V383" i="6"/>
  <c r="X383" i="6" s="1"/>
  <c r="V367" i="6"/>
  <c r="X367" i="6" s="1"/>
  <c r="V364" i="6"/>
  <c r="X364" i="6" s="1"/>
  <c r="V356" i="6"/>
  <c r="X356" i="6" s="1"/>
  <c r="BD781" i="6"/>
  <c r="BD773" i="6"/>
  <c r="BD757" i="6"/>
  <c r="AZ757" i="6"/>
  <c r="BB757" i="6" s="1"/>
  <c r="BD753" i="6"/>
  <c r="BD749" i="6"/>
  <c r="AZ747" i="6"/>
  <c r="BB747" i="6" s="1"/>
  <c r="BD745" i="6"/>
  <c r="AZ745" i="6"/>
  <c r="BB745" i="6" s="1"/>
  <c r="BD741" i="6"/>
  <c r="AZ735" i="6"/>
  <c r="BB735" i="6" s="1"/>
  <c r="BD733" i="6"/>
  <c r="BC731" i="6"/>
  <c r="BD729" i="6"/>
  <c r="AZ725" i="6"/>
  <c r="BB725" i="6" s="1"/>
  <c r="AZ723" i="6"/>
  <c r="BB723" i="6" s="1"/>
  <c r="BD721" i="6"/>
  <c r="AZ721" i="6"/>
  <c r="BB721" i="6" s="1"/>
  <c r="BD717" i="6"/>
  <c r="BD707" i="6"/>
  <c r="AZ707" i="6"/>
  <c r="BB707" i="6" s="1"/>
  <c r="AZ705" i="6"/>
  <c r="BB705" i="6" s="1"/>
  <c r="BD701" i="6"/>
  <c r="BD697" i="6"/>
  <c r="AZ693" i="6"/>
  <c r="BB693" i="6" s="1"/>
  <c r="AZ691" i="6"/>
  <c r="BB691" i="6" s="1"/>
  <c r="AZ685" i="6"/>
  <c r="BB685" i="6" s="1"/>
  <c r="BD681" i="6"/>
  <c r="AZ681" i="6"/>
  <c r="BB681" i="6" s="1"/>
  <c r="AZ677" i="6"/>
  <c r="BB677" i="6" s="1"/>
  <c r="AZ673" i="6"/>
  <c r="BB673" i="6" s="1"/>
  <c r="BD669" i="6"/>
  <c r="BC669" i="6"/>
  <c r="BD665" i="6"/>
  <c r="BC665" i="6"/>
  <c r="BD657" i="6"/>
  <c r="BC651" i="6"/>
  <c r="BC649" i="6"/>
  <c r="AZ645" i="6"/>
  <c r="BB645" i="6" s="1"/>
  <c r="BD641" i="6"/>
  <c r="BC637" i="6"/>
  <c r="BD633" i="6"/>
  <c r="BC633" i="6"/>
  <c r="AZ627" i="6"/>
  <c r="BB627" i="6" s="1"/>
  <c r="BD625" i="6"/>
  <c r="AZ617" i="6"/>
  <c r="BB617" i="6" s="1"/>
  <c r="AZ615" i="6"/>
  <c r="BB615" i="6" s="1"/>
  <c r="AZ609" i="6"/>
  <c r="BB609" i="6" s="1"/>
  <c r="AZ605" i="6"/>
  <c r="BB605" i="6" s="1"/>
  <c r="AZ585" i="6"/>
  <c r="BB585" i="6" s="1"/>
  <c r="BC581" i="6"/>
  <c r="AZ579" i="6"/>
  <c r="BB579" i="6" s="1"/>
  <c r="BD577" i="6"/>
  <c r="BD573" i="6"/>
  <c r="BC571" i="6"/>
  <c r="BD569" i="6"/>
  <c r="AZ569" i="6"/>
  <c r="BB569" i="6" s="1"/>
  <c r="AZ567" i="6"/>
  <c r="BB567" i="6" s="1"/>
  <c r="AZ561" i="6"/>
  <c r="BB561" i="6" s="1"/>
  <c r="BD557" i="6"/>
  <c r="BD553" i="6"/>
  <c r="AZ553" i="6"/>
  <c r="BB553" i="6" s="1"/>
  <c r="AZ549" i="6"/>
  <c r="BB549" i="6" s="1"/>
  <c r="BD545" i="6"/>
  <c r="BD537" i="6"/>
  <c r="AZ537" i="6"/>
  <c r="BB537" i="6" s="1"/>
  <c r="AZ531" i="6"/>
  <c r="BB531" i="6" s="1"/>
  <c r="BD529" i="6"/>
  <c r="BD521" i="6"/>
  <c r="AZ521" i="6"/>
  <c r="BB521" i="6" s="1"/>
  <c r="BD517" i="6"/>
  <c r="BD513" i="6"/>
  <c r="AZ509" i="6"/>
  <c r="BB509" i="6" s="1"/>
  <c r="BD505" i="6"/>
  <c r="AZ505" i="6"/>
  <c r="BB505" i="6" s="1"/>
  <c r="BE501" i="6"/>
  <c r="BD497" i="6"/>
  <c r="AZ497" i="6"/>
  <c r="BB497" i="6" s="1"/>
  <c r="BC493" i="6"/>
  <c r="BD481" i="6"/>
  <c r="AZ477" i="6"/>
  <c r="BB477" i="6" s="1"/>
  <c r="BD473" i="6"/>
  <c r="AZ473" i="6"/>
  <c r="BB473" i="6" s="1"/>
  <c r="BE469" i="6"/>
  <c r="AZ457" i="6"/>
  <c r="BB457" i="6" s="1"/>
  <c r="BD449" i="6"/>
  <c r="BE446" i="6"/>
  <c r="BD441" i="6"/>
  <c r="AZ437" i="6"/>
  <c r="BB437" i="6" s="1"/>
  <c r="BE739" i="6"/>
  <c r="BE721" i="6"/>
  <c r="BE713" i="6"/>
  <c r="BD693" i="6"/>
  <c r="BE663" i="6"/>
  <c r="AK645" i="6"/>
  <c r="AM645" i="6" s="1"/>
  <c r="AK627" i="6"/>
  <c r="AM627" i="6" s="1"/>
  <c r="AK617" i="6"/>
  <c r="AM617" i="6" s="1"/>
  <c r="BE611" i="6"/>
  <c r="AK609" i="6"/>
  <c r="AM609" i="6" s="1"/>
  <c r="BD597" i="6"/>
  <c r="BE575" i="6"/>
  <c r="BE567" i="6"/>
  <c r="AK559" i="6"/>
  <c r="AM559" i="6" s="1"/>
  <c r="BE558" i="6"/>
  <c r="BE545" i="6"/>
  <c r="AK545" i="6"/>
  <c r="AM545" i="6" s="1"/>
  <c r="BE539" i="6"/>
  <c r="AK531" i="6"/>
  <c r="AM531" i="6" s="1"/>
  <c r="AK521" i="6"/>
  <c r="AM521" i="6" s="1"/>
  <c r="BD502" i="6"/>
  <c r="AK499" i="6"/>
  <c r="AM499" i="6" s="1"/>
  <c r="AK473" i="6"/>
  <c r="AM473" i="6" s="1"/>
  <c r="BD465" i="6"/>
  <c r="BE459" i="6"/>
  <c r="AK413" i="6"/>
  <c r="AM413" i="6" s="1"/>
  <c r="AK315" i="6"/>
  <c r="AM315" i="6" s="1"/>
  <c r="AK269" i="6"/>
  <c r="AM269" i="6" s="1"/>
  <c r="AK117" i="6"/>
  <c r="AM117" i="6" s="1"/>
  <c r="AK30" i="6"/>
  <c r="AM30" i="6" s="1"/>
  <c r="AA4" i="6"/>
  <c r="BE748" i="6"/>
  <c r="BE747" i="6"/>
  <c r="BF746" i="6"/>
  <c r="BE745" i="6"/>
  <c r="BE740" i="6"/>
  <c r="BE737" i="6"/>
  <c r="BE735" i="6"/>
  <c r="BE734" i="6"/>
  <c r="BE732" i="6"/>
  <c r="BF716" i="6"/>
  <c r="BE707" i="6"/>
  <c r="BF706" i="6"/>
  <c r="BE700" i="6"/>
  <c r="BE687" i="6"/>
  <c r="BE682" i="6"/>
  <c r="BE681" i="6"/>
  <c r="BE679" i="6"/>
  <c r="BE678" i="6"/>
  <c r="BE676" i="6"/>
  <c r="BE667" i="6"/>
  <c r="BE665" i="6"/>
  <c r="BE662" i="6"/>
  <c r="BE657" i="6"/>
  <c r="BE655" i="6"/>
  <c r="BE652" i="6"/>
  <c r="BF646" i="6"/>
  <c r="BE646" i="6"/>
  <c r="BE644" i="6"/>
  <c r="BE641" i="6"/>
  <c r="BE638" i="6"/>
  <c r="BE630" i="6"/>
  <c r="BE629" i="6"/>
  <c r="BE620" i="6"/>
  <c r="BE618" i="6"/>
  <c r="BE617" i="6"/>
  <c r="BE614" i="6"/>
  <c r="BE604" i="6"/>
  <c r="BE599" i="6"/>
  <c r="BE598" i="6"/>
  <c r="BE591" i="6"/>
  <c r="BE589" i="6"/>
  <c r="BE588" i="6"/>
  <c r="BE583" i="6"/>
  <c r="BE580" i="6"/>
  <c r="BE579" i="6"/>
  <c r="BE574" i="6"/>
  <c r="BE566" i="6"/>
  <c r="BE560" i="6"/>
  <c r="BE559" i="6"/>
  <c r="BE526" i="6"/>
  <c r="BF514" i="6"/>
  <c r="BE514" i="6"/>
  <c r="BE506" i="6"/>
  <c r="BE502" i="6"/>
  <c r="BF470" i="6"/>
  <c r="BF438" i="6"/>
  <c r="BE515" i="6"/>
  <c r="BE481" i="6"/>
  <c r="AK760" i="6"/>
  <c r="AM760" i="6" s="1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BC672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BE590" i="6"/>
  <c r="AK590" i="6"/>
  <c r="AM590" i="6" s="1"/>
  <c r="AK582" i="6"/>
  <c r="AM582" i="6" s="1"/>
  <c r="AK579" i="6"/>
  <c r="AM579" i="6" s="1"/>
  <c r="AK577" i="6"/>
  <c r="AM577" i="6" s="1"/>
  <c r="BC576" i="6"/>
  <c r="AK569" i="6"/>
  <c r="AM569" i="6" s="1"/>
  <c r="BC568" i="6"/>
  <c r="AK566" i="6"/>
  <c r="AM566" i="6" s="1"/>
  <c r="BC560" i="6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08" i="6"/>
  <c r="AM408" i="6" s="1"/>
  <c r="AK406" i="6"/>
  <c r="AM406" i="6" s="1"/>
  <c r="AK398" i="6"/>
  <c r="AM398" i="6" s="1"/>
  <c r="AK394" i="6"/>
  <c r="AM394" i="6" s="1"/>
  <c r="AK392" i="6"/>
  <c r="AM392" i="6" s="1"/>
  <c r="AK384" i="6"/>
  <c r="AM384" i="6" s="1"/>
  <c r="AK378" i="6"/>
  <c r="AM378" i="6" s="1"/>
  <c r="AK376" i="6"/>
  <c r="AM376" i="6" s="1"/>
  <c r="AK374" i="6"/>
  <c r="AM374" i="6" s="1"/>
  <c r="AK366" i="6"/>
  <c r="AM366" i="6" s="1"/>
  <c r="AK360" i="6"/>
  <c r="AM360" i="6" s="1"/>
  <c r="AK358" i="6"/>
  <c r="AM358" i="6" s="1"/>
  <c r="AK352" i="6"/>
  <c r="AM352" i="6" s="1"/>
  <c r="AK350" i="6"/>
  <c r="AM350" i="6" s="1"/>
  <c r="AK342" i="6"/>
  <c r="AM342" i="6" s="1"/>
  <c r="AK334" i="6"/>
  <c r="AM334" i="6" s="1"/>
  <c r="AK328" i="6"/>
  <c r="AM328" i="6" s="1"/>
  <c r="AK326" i="6"/>
  <c r="AM326" i="6" s="1"/>
  <c r="AK318" i="6"/>
  <c r="AM318" i="6" s="1"/>
  <c r="AK312" i="6"/>
  <c r="AM312" i="6" s="1"/>
  <c r="AK304" i="6"/>
  <c r="AM304" i="6" s="1"/>
  <c r="AK302" i="6"/>
  <c r="AM302" i="6" s="1"/>
  <c r="AK294" i="6"/>
  <c r="AM294" i="6" s="1"/>
  <c r="AK288" i="6"/>
  <c r="AM288" i="6" s="1"/>
  <c r="AK278" i="6"/>
  <c r="AM278" i="6" s="1"/>
  <c r="AK272" i="6"/>
  <c r="AM272" i="6" s="1"/>
  <c r="AK264" i="6"/>
  <c r="AM264" i="6" s="1"/>
  <c r="AK256" i="6"/>
  <c r="AM256" i="6" s="1"/>
  <c r="AK230" i="6"/>
  <c r="AM230" i="6" s="1"/>
  <c r="AK224" i="6"/>
  <c r="AM224" i="6" s="1"/>
  <c r="AK222" i="6"/>
  <c r="AM222" i="6" s="1"/>
  <c r="AK214" i="6"/>
  <c r="AM214" i="6" s="1"/>
  <c r="AK208" i="6"/>
  <c r="AM208" i="6" s="1"/>
  <c r="AK206" i="6"/>
  <c r="AM206" i="6" s="1"/>
  <c r="AK198" i="6"/>
  <c r="AM198" i="6" s="1"/>
  <c r="AK192" i="6"/>
  <c r="AM192" i="6" s="1"/>
  <c r="AK190" i="6"/>
  <c r="AM190" i="6" s="1"/>
  <c r="AK184" i="6"/>
  <c r="AM184" i="6" s="1"/>
  <c r="AK182" i="6"/>
  <c r="AM182" i="6" s="1"/>
  <c r="AK177" i="6"/>
  <c r="AM177" i="6" s="1"/>
  <c r="AK174" i="6"/>
  <c r="AM174" i="6" s="1"/>
  <c r="AK150" i="6"/>
  <c r="AM150" i="6" s="1"/>
  <c r="AK144" i="6"/>
  <c r="AM144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4" i="6"/>
  <c r="AM94" i="6" s="1"/>
  <c r="AK86" i="6"/>
  <c r="AM86" i="6" s="1"/>
  <c r="AK22" i="6"/>
  <c r="AM22" i="6" s="1"/>
  <c r="BE738" i="6"/>
  <c r="BE714" i="6"/>
  <c r="BE694" i="6"/>
  <c r="V684" i="6"/>
  <c r="X684" i="6" s="1"/>
  <c r="BE658" i="6"/>
  <c r="BD645" i="6"/>
  <c r="BE610" i="6"/>
  <c r="BD610" i="6"/>
  <c r="V555" i="6"/>
  <c r="X555" i="6" s="1"/>
  <c r="BE550" i="6"/>
  <c r="V545" i="6"/>
  <c r="X545" i="6" s="1"/>
  <c r="BD534" i="6"/>
  <c r="V521" i="6"/>
  <c r="X521" i="6" s="1"/>
  <c r="V515" i="6"/>
  <c r="X515" i="6" s="1"/>
  <c r="V501" i="6"/>
  <c r="X501" i="6" s="1"/>
  <c r="BD500" i="6"/>
  <c r="V424" i="6"/>
  <c r="X424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BE750" i="6"/>
  <c r="AZ750" i="6"/>
  <c r="BB750" i="6" s="1"/>
  <c r="AZ736" i="6"/>
  <c r="BB736" i="6" s="1"/>
  <c r="AZ733" i="6"/>
  <c r="BB733" i="6" s="1"/>
  <c r="BE726" i="6"/>
  <c r="AZ720" i="6"/>
  <c r="BB720" i="6" s="1"/>
  <c r="BE716" i="6"/>
  <c r="AZ714" i="6"/>
  <c r="BB714" i="6" s="1"/>
  <c r="BE710" i="6"/>
  <c r="AZ710" i="6"/>
  <c r="BB710" i="6" s="1"/>
  <c r="BE708" i="6"/>
  <c r="BE702" i="6"/>
  <c r="AZ702" i="6"/>
  <c r="BB702" i="6" s="1"/>
  <c r="BE698" i="6"/>
  <c r="AZ694" i="6"/>
  <c r="BB694" i="6" s="1"/>
  <c r="BE686" i="6"/>
  <c r="BE670" i="6"/>
  <c r="AZ668" i="6"/>
  <c r="BB668" i="6" s="1"/>
  <c r="AZ660" i="6"/>
  <c r="BB660" i="6" s="1"/>
  <c r="BE650" i="6"/>
  <c r="BC642" i="6"/>
  <c r="AZ641" i="6"/>
  <c r="BB641" i="6" s="1"/>
  <c r="AZ640" i="6"/>
  <c r="BB640" i="6" s="1"/>
  <c r="AZ632" i="6"/>
  <c r="BB632" i="6" s="1"/>
  <c r="AZ628" i="6"/>
  <c r="BB628" i="6" s="1"/>
  <c r="BE626" i="6"/>
  <c r="AZ624" i="6"/>
  <c r="BB624" i="6" s="1"/>
  <c r="AZ601" i="6"/>
  <c r="BB601" i="6" s="1"/>
  <c r="AZ596" i="6"/>
  <c r="BB596" i="6" s="1"/>
  <c r="AZ592" i="6"/>
  <c r="BB592" i="6" s="1"/>
  <c r="AZ590" i="6"/>
  <c r="BB590" i="6" s="1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AZ536" i="6"/>
  <c r="BB536" i="6" s="1"/>
  <c r="BE534" i="6"/>
  <c r="AZ516" i="6"/>
  <c r="BB516" i="6" s="1"/>
  <c r="AZ513" i="6"/>
  <c r="BB513" i="6" s="1"/>
  <c r="AZ512" i="6"/>
  <c r="BB512" i="6" s="1"/>
  <c r="AZ500" i="6"/>
  <c r="BB500" i="6" s="1"/>
  <c r="AZ494" i="6"/>
  <c r="BB494" i="6" s="1"/>
  <c r="AZ488" i="6"/>
  <c r="BB488" i="6" s="1"/>
  <c r="AZ482" i="6"/>
  <c r="BB482" i="6" s="1"/>
  <c r="AZ472" i="6"/>
  <c r="BB472" i="6" s="1"/>
  <c r="AZ470" i="6"/>
  <c r="BB47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BE715" i="6"/>
  <c r="BD713" i="6"/>
  <c r="AK707" i="6"/>
  <c r="AM707" i="6" s="1"/>
  <c r="AK683" i="6"/>
  <c r="AM683" i="6" s="1"/>
  <c r="AK681" i="6"/>
  <c r="AM681" i="6" s="1"/>
  <c r="BE671" i="6"/>
  <c r="BC661" i="6"/>
  <c r="BE643" i="6"/>
  <c r="BE639" i="6"/>
  <c r="BE633" i="6"/>
  <c r="AK601" i="6"/>
  <c r="AM601" i="6" s="1"/>
  <c r="AK553" i="6"/>
  <c r="AM553" i="6" s="1"/>
  <c r="AK513" i="6"/>
  <c r="AM513" i="6" s="1"/>
  <c r="AK481" i="6"/>
  <c r="AM481" i="6" s="1"/>
  <c r="BD477" i="6"/>
  <c r="AK409" i="6"/>
  <c r="AM409" i="6" s="1"/>
  <c r="AK390" i="6"/>
  <c r="AM390" i="6" s="1"/>
  <c r="AK331" i="6"/>
  <c r="AM331" i="6" s="1"/>
  <c r="AK320" i="6"/>
  <c r="AM320" i="6" s="1"/>
  <c r="AK270" i="6"/>
  <c r="AM270" i="6" s="1"/>
  <c r="AK216" i="6"/>
  <c r="AM216" i="6" s="1"/>
  <c r="BF758" i="6"/>
  <c r="BE746" i="6"/>
  <c r="BE711" i="6"/>
  <c r="BE695" i="6"/>
  <c r="BE659" i="6"/>
  <c r="BF650" i="6"/>
  <c r="BE601" i="6"/>
  <c r="BE551" i="6"/>
  <c r="V525" i="6"/>
  <c r="X525" i="6" s="1"/>
  <c r="V497" i="6"/>
  <c r="X497" i="6" s="1"/>
  <c r="V483" i="6"/>
  <c r="X483" i="6" s="1"/>
  <c r="V395" i="6"/>
  <c r="X395" i="6" s="1"/>
  <c r="BD740" i="6"/>
  <c r="AZ734" i="6"/>
  <c r="BB734" i="6" s="1"/>
  <c r="BD726" i="6"/>
  <c r="BD708" i="6"/>
  <c r="BD698" i="6"/>
  <c r="BE689" i="6"/>
  <c r="BD678" i="6"/>
  <c r="AZ678" i="6"/>
  <c r="BB678" i="6" s="1"/>
  <c r="AZ670" i="6"/>
  <c r="BB670" i="6" s="1"/>
  <c r="BD659" i="6"/>
  <c r="BD652" i="6"/>
  <c r="BE648" i="6"/>
  <c r="BE647" i="6"/>
  <c r="BD644" i="6"/>
  <c r="BD630" i="6"/>
  <c r="AZ630" i="6"/>
  <c r="BB630" i="6" s="1"/>
  <c r="AZ629" i="6"/>
  <c r="BB629" i="6" s="1"/>
  <c r="BE615" i="6"/>
  <c r="AZ606" i="6"/>
  <c r="BB606" i="6" s="1"/>
  <c r="BE600" i="6"/>
  <c r="BD596" i="6"/>
  <c r="BD556" i="6"/>
  <c r="AZ510" i="6"/>
  <c r="BB510" i="6" s="1"/>
  <c r="BE499" i="6"/>
  <c r="BD436" i="6"/>
  <c r="BD736" i="6"/>
  <c r="BD716" i="6"/>
  <c r="BE684" i="6"/>
  <c r="BD646" i="6"/>
  <c r="BD638" i="6"/>
  <c r="BD620" i="6"/>
  <c r="BD582" i="6"/>
  <c r="BD561" i="6"/>
  <c r="BE555" i="6"/>
  <c r="BD484" i="6"/>
  <c r="V741" i="6"/>
  <c r="X741" i="6" s="1"/>
  <c r="BD732" i="6"/>
  <c r="BD706" i="6"/>
  <c r="BD705" i="6"/>
  <c r="BE703" i="6"/>
  <c r="BE697" i="6"/>
  <c r="V696" i="6"/>
  <c r="X696" i="6" s="1"/>
  <c r="BD692" i="6"/>
  <c r="BC680" i="6"/>
  <c r="BD676" i="6"/>
  <c r="BE674" i="6"/>
  <c r="BD668" i="6"/>
  <c r="V664" i="6"/>
  <c r="X664" i="6" s="1"/>
  <c r="V652" i="6"/>
  <c r="X652" i="6" s="1"/>
  <c r="BE642" i="6"/>
  <c r="BD588" i="6"/>
  <c r="BD580" i="6"/>
  <c r="BD565" i="6"/>
  <c r="V557" i="6"/>
  <c r="X557" i="6" s="1"/>
  <c r="V549" i="6"/>
  <c r="X549" i="6" s="1"/>
  <c r="V544" i="6"/>
  <c r="X544" i="6" s="1"/>
  <c r="V541" i="6"/>
  <c r="X541" i="6" s="1"/>
  <c r="BD516" i="6"/>
  <c r="V488" i="6"/>
  <c r="X488" i="6" s="1"/>
  <c r="V487" i="6"/>
  <c r="X487" i="6" s="1"/>
  <c r="V461" i="6"/>
  <c r="X461" i="6" s="1"/>
  <c r="V432" i="6"/>
  <c r="X432" i="6" s="1"/>
  <c r="V429" i="6"/>
  <c r="X429" i="6" s="1"/>
  <c r="V428" i="6"/>
  <c r="X428" i="6" s="1"/>
  <c r="V413" i="6"/>
  <c r="X413" i="6" s="1"/>
  <c r="V404" i="6"/>
  <c r="X404" i="6" s="1"/>
  <c r="V365" i="6"/>
  <c r="X365" i="6" s="1"/>
  <c r="V292" i="6"/>
  <c r="X292" i="6" s="1"/>
  <c r="BD750" i="6"/>
  <c r="BD742" i="6"/>
  <c r="BE731" i="6"/>
  <c r="AZ728" i="6"/>
  <c r="BB728" i="6" s="1"/>
  <c r="AZ724" i="6"/>
  <c r="BB724" i="6" s="1"/>
  <c r="AZ712" i="6"/>
  <c r="BB712" i="6" s="1"/>
  <c r="BE692" i="6"/>
  <c r="BD686" i="6"/>
  <c r="AZ684" i="6"/>
  <c r="BB684" i="6" s="1"/>
  <c r="BD677" i="6"/>
  <c r="BE675" i="6"/>
  <c r="AZ664" i="6"/>
  <c r="BB664" i="6" s="1"/>
  <c r="AZ644" i="6"/>
  <c r="BB644" i="6" s="1"/>
  <c r="BE627" i="6"/>
  <c r="AZ620" i="6"/>
  <c r="BB620" i="6" s="1"/>
  <c r="AZ604" i="6"/>
  <c r="BB604" i="6" s="1"/>
  <c r="BD589" i="6"/>
  <c r="AZ556" i="6"/>
  <c r="BB556" i="6" s="1"/>
  <c r="BD724" i="6"/>
  <c r="BD700" i="6"/>
  <c r="BD660" i="6"/>
  <c r="BD636" i="6"/>
  <c r="BD628" i="6"/>
  <c r="BD612" i="6"/>
  <c r="BE609" i="6"/>
  <c r="BD590" i="6"/>
  <c r="AK470" i="6"/>
  <c r="AM470" i="6" s="1"/>
  <c r="AK362" i="6"/>
  <c r="AM362" i="6" s="1"/>
  <c r="V738" i="6"/>
  <c r="X738" i="6" s="1"/>
  <c r="BE729" i="6"/>
  <c r="V702" i="6"/>
  <c r="X702" i="6" s="1"/>
  <c r="V698" i="6"/>
  <c r="X698" i="6" s="1"/>
  <c r="BC692" i="6"/>
  <c r="BD684" i="6"/>
  <c r="V682" i="6"/>
  <c r="X682" i="6" s="1"/>
  <c r="V666" i="6"/>
  <c r="X666" i="6" s="1"/>
  <c r="V634" i="6"/>
  <c r="X634" i="6" s="1"/>
  <c r="BD585" i="6"/>
  <c r="V578" i="6"/>
  <c r="X578" i="6" s="1"/>
  <c r="V546" i="6"/>
  <c r="X546" i="6" s="1"/>
  <c r="V538" i="6"/>
  <c r="X538" i="6" s="1"/>
  <c r="V534" i="6"/>
  <c r="X534" i="6" s="1"/>
  <c r="V530" i="6"/>
  <c r="X530" i="6" s="1"/>
  <c r="V498" i="6"/>
  <c r="X498" i="6" s="1"/>
  <c r="V474" i="6"/>
  <c r="X474" i="6" s="1"/>
  <c r="V402" i="6"/>
  <c r="X402" i="6" s="1"/>
  <c r="V398" i="6"/>
  <c r="X398" i="6" s="1"/>
  <c r="V372" i="6"/>
  <c r="X372" i="6" s="1"/>
  <c r="V366" i="6"/>
  <c r="X366" i="6" s="1"/>
  <c r="V354" i="6"/>
  <c r="X354" i="6" s="1"/>
  <c r="V343" i="6"/>
  <c r="X343" i="6" s="1"/>
  <c r="BD725" i="6"/>
  <c r="BD688" i="6"/>
  <c r="BD656" i="6"/>
  <c r="AZ648" i="6"/>
  <c r="BB648" i="6" s="1"/>
  <c r="BD606" i="6"/>
  <c r="AZ587" i="6"/>
  <c r="BB587" i="6" s="1"/>
  <c r="AZ530" i="6"/>
  <c r="BB530" i="6" s="1"/>
  <c r="BD528" i="6"/>
  <c r="BD730" i="6"/>
  <c r="AK724" i="6"/>
  <c r="AM724" i="6" s="1"/>
  <c r="BD710" i="6"/>
  <c r="BC700" i="6"/>
  <c r="AK686" i="6"/>
  <c r="AM686" i="6" s="1"/>
  <c r="BD654" i="6"/>
  <c r="BD614" i="6"/>
  <c r="BD598" i="6"/>
  <c r="BE587" i="6"/>
  <c r="BD542" i="6"/>
  <c r="AK166" i="6"/>
  <c r="AM166" i="6" s="1"/>
  <c r="V739" i="6"/>
  <c r="X739" i="6" s="1"/>
  <c r="BD728" i="6"/>
  <c r="V716" i="6"/>
  <c r="X716" i="6" s="1"/>
  <c r="V712" i="6"/>
  <c r="X712" i="6" s="1"/>
  <c r="V707" i="6"/>
  <c r="X707" i="6" s="1"/>
  <c r="BE706" i="6"/>
  <c r="BD696" i="6"/>
  <c r="BE693" i="6"/>
  <c r="V693" i="6"/>
  <c r="X693" i="6" s="1"/>
  <c r="BD680" i="6"/>
  <c r="BD664" i="6"/>
  <c r="V659" i="6"/>
  <c r="X659" i="6" s="1"/>
  <c r="BD648" i="6"/>
  <c r="V643" i="6"/>
  <c r="X643" i="6" s="1"/>
  <c r="V640" i="6"/>
  <c r="X640" i="6" s="1"/>
  <c r="V632" i="6"/>
  <c r="X632" i="6" s="1"/>
  <c r="BD616" i="6"/>
  <c r="V608" i="6"/>
  <c r="X608" i="6" s="1"/>
  <c r="BD584" i="6"/>
  <c r="V573" i="6"/>
  <c r="X573" i="6" s="1"/>
  <c r="BD552" i="6"/>
  <c r="V531" i="6"/>
  <c r="X531" i="6" s="1"/>
  <c r="V491" i="6"/>
  <c r="X491" i="6" s="1"/>
  <c r="V420" i="6"/>
  <c r="X420" i="6" s="1"/>
  <c r="V403" i="6"/>
  <c r="X403" i="6" s="1"/>
  <c r="V387" i="6"/>
  <c r="X387" i="6" s="1"/>
  <c r="AZ748" i="6"/>
  <c r="BB748" i="6" s="1"/>
  <c r="BD734" i="6"/>
  <c r="BE699" i="6"/>
  <c r="BD670" i="6"/>
  <c r="BD662" i="6"/>
  <c r="AZ652" i="6"/>
  <c r="BB652" i="6" s="1"/>
  <c r="BE635" i="6"/>
  <c r="BD624" i="6"/>
  <c r="BD622" i="6"/>
  <c r="BD592" i="6"/>
  <c r="BE563" i="6"/>
  <c r="AZ559" i="6"/>
  <c r="BB559" i="6" s="1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BD712" i="6"/>
  <c r="V675" i="6"/>
  <c r="X675" i="6" s="1"/>
  <c r="BD640" i="6"/>
  <c r="V601" i="6"/>
  <c r="X601" i="6" s="1"/>
  <c r="V579" i="6"/>
  <c r="X579" i="6" s="1"/>
  <c r="V577" i="6"/>
  <c r="X577" i="6" s="1"/>
  <c r="V569" i="6"/>
  <c r="X569" i="6" s="1"/>
  <c r="V563" i="6"/>
  <c r="X563" i="6" s="1"/>
  <c r="BD536" i="6"/>
  <c r="V529" i="6"/>
  <c r="X529" i="6" s="1"/>
  <c r="V505" i="6"/>
  <c r="X50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BD718" i="6"/>
  <c r="AZ602" i="6"/>
  <c r="BB602" i="6" s="1"/>
  <c r="AZ554" i="6"/>
  <c r="BB554" i="6" s="1"/>
  <c r="BD694" i="6"/>
  <c r="V683" i="6"/>
  <c r="X683" i="6" s="1"/>
  <c r="V650" i="6"/>
  <c r="X650" i="6" s="1"/>
  <c r="V594" i="6"/>
  <c r="X594" i="6" s="1"/>
  <c r="V561" i="6"/>
  <c r="X561" i="6" s="1"/>
  <c r="V513" i="6"/>
  <c r="X513" i="6" s="1"/>
  <c r="V506" i="6"/>
  <c r="X506" i="6" s="1"/>
  <c r="V416" i="6"/>
  <c r="X416" i="6" s="1"/>
  <c r="V361" i="6"/>
  <c r="X361" i="6" s="1"/>
  <c r="AK678" i="6"/>
  <c r="AM678" i="6" s="1"/>
  <c r="V691" i="6"/>
  <c r="X691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M755" i="6"/>
  <c r="BE755" i="6"/>
  <c r="BI754" i="6"/>
  <c r="BM753" i="6"/>
  <c r="BM751" i="6"/>
  <c r="BI748" i="6"/>
  <c r="BM747" i="6"/>
  <c r="BI746" i="6"/>
  <c r="BI742" i="6"/>
  <c r="BM741" i="6"/>
  <c r="BM739" i="6"/>
  <c r="BI738" i="6"/>
  <c r="BM735" i="6"/>
  <c r="BI734" i="6"/>
  <c r="BM733" i="6"/>
  <c r="BI728" i="6"/>
  <c r="BM727" i="6"/>
  <c r="BM725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698" i="6"/>
  <c r="BM695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M675" i="6"/>
  <c r="BI674" i="6"/>
  <c r="BM673" i="6"/>
  <c r="BM669" i="6"/>
  <c r="BI668" i="6"/>
  <c r="BM667" i="6"/>
  <c r="BM665" i="6"/>
  <c r="BM663" i="6"/>
  <c r="BI662" i="6"/>
  <c r="BM661" i="6"/>
  <c r="BM659" i="6"/>
  <c r="BI654" i="6"/>
  <c r="BM653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6" i="6"/>
  <c r="BM625" i="6"/>
  <c r="BM623" i="6"/>
  <c r="BI622" i="6"/>
  <c r="BM619" i="6"/>
  <c r="BI618" i="6"/>
  <c r="BM615" i="6"/>
  <c r="BI614" i="6"/>
  <c r="BM613" i="6"/>
  <c r="BM609" i="6"/>
  <c r="BI608" i="6"/>
  <c r="BM607" i="6"/>
  <c r="BM603" i="6"/>
  <c r="BM601" i="6"/>
  <c r="BI600" i="6"/>
  <c r="BM597" i="6"/>
  <c r="BM595" i="6"/>
  <c r="BM593" i="6"/>
  <c r="BM591" i="6"/>
  <c r="BI590" i="6"/>
  <c r="BM589" i="6"/>
  <c r="BM587" i="6"/>
  <c r="BM585" i="6"/>
  <c r="BI584" i="6"/>
  <c r="BM583" i="6"/>
  <c r="BM581" i="6"/>
  <c r="BM579" i="6"/>
  <c r="BI578" i="6"/>
  <c r="BM577" i="6"/>
  <c r="BM575" i="6"/>
  <c r="BI574" i="6"/>
  <c r="BM573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6" i="6"/>
  <c r="BM545" i="6"/>
  <c r="BI544" i="6"/>
  <c r="BM543" i="6"/>
  <c r="BI542" i="6"/>
  <c r="BM539" i="6"/>
  <c r="BI538" i="6"/>
  <c r="BM537" i="6"/>
  <c r="BI536" i="6"/>
  <c r="BI534" i="6"/>
  <c r="BM533" i="6"/>
  <c r="BI532" i="6"/>
  <c r="BM529" i="6"/>
  <c r="BI528" i="6"/>
  <c r="BM527" i="6"/>
  <c r="BM525" i="6"/>
  <c r="BI522" i="6"/>
  <c r="BM521" i="6"/>
  <c r="BI520" i="6"/>
  <c r="BK519" i="6"/>
  <c r="BG518" i="6"/>
  <c r="BG516" i="6"/>
  <c r="BM515" i="6"/>
  <c r="BK515" i="6"/>
  <c r="BI514" i="6"/>
  <c r="BM513" i="6"/>
  <c r="BK513" i="6"/>
  <c r="BG512" i="6"/>
  <c r="BM509" i="6"/>
  <c r="BG508" i="6"/>
  <c r="BM507" i="6"/>
  <c r="BK507" i="6"/>
  <c r="BM505" i="6"/>
  <c r="BM503" i="6"/>
  <c r="BK503" i="6"/>
  <c r="BI502" i="6"/>
  <c r="BM501" i="6"/>
  <c r="BK501" i="6"/>
  <c r="BG500" i="6"/>
  <c r="BM497" i="6"/>
  <c r="BI496" i="6"/>
  <c r="BG496" i="6"/>
  <c r="BM495" i="6"/>
  <c r="BK495" i="6"/>
  <c r="BI494" i="6"/>
  <c r="BK493" i="6"/>
  <c r="BK491" i="6"/>
  <c r="BM489" i="6"/>
  <c r="BK489" i="6"/>
  <c r="BM487" i="6"/>
  <c r="BK487" i="6"/>
  <c r="BI486" i="6"/>
  <c r="BM485" i="6"/>
  <c r="BG484" i="6"/>
  <c r="BI482" i="6"/>
  <c r="BM481" i="6"/>
  <c r="BK481" i="6"/>
  <c r="BG480" i="6"/>
  <c r="BM479" i="6"/>
  <c r="BI478" i="6"/>
  <c r="BK477" i="6"/>
  <c r="BG476" i="6"/>
  <c r="BM475" i="6"/>
  <c r="BK475" i="6"/>
  <c r="BM473" i="6"/>
  <c r="BK473" i="6"/>
  <c r="BI472" i="6"/>
  <c r="BM471" i="6"/>
  <c r="BI470" i="6"/>
  <c r="BM469" i="6"/>
  <c r="BK469" i="6"/>
  <c r="BM467" i="6"/>
  <c r="BK467" i="6"/>
  <c r="BI466" i="6"/>
  <c r="BG466" i="6"/>
  <c r="BM465" i="6"/>
  <c r="BK465" i="6"/>
  <c r="BM463" i="6"/>
  <c r="BI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M451" i="6"/>
  <c r="BK451" i="6"/>
  <c r="BI450" i="6"/>
  <c r="BM449" i="6"/>
  <c r="BI448" i="6"/>
  <c r="BM447" i="6"/>
  <c r="BK447" i="6"/>
  <c r="BI446" i="6"/>
  <c r="BM443" i="6"/>
  <c r="BI442" i="6"/>
  <c r="BM441" i="6"/>
  <c r="BK441" i="6"/>
  <c r="BI440" i="6"/>
  <c r="BI438" i="6"/>
  <c r="BM437" i="6"/>
  <c r="BK437" i="6"/>
  <c r="BG436" i="6"/>
  <c r="BK435" i="6"/>
  <c r="AX4" i="6"/>
  <c r="AV4" i="6"/>
  <c r="AU4" i="6"/>
  <c r="AT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F4" i="6"/>
  <c r="BG778" i="6"/>
  <c r="BK777" i="6"/>
  <c r="BG776" i="6"/>
  <c r="BK775" i="6"/>
  <c r="V774" i="6"/>
  <c r="BK773" i="6"/>
  <c r="BC773" i="6"/>
  <c r="BG772" i="6"/>
  <c r="BC771" i="6"/>
  <c r="BG770" i="6"/>
  <c r="BK769" i="6"/>
  <c r="BK767" i="6"/>
  <c r="BG764" i="6"/>
  <c r="BK763" i="6"/>
  <c r="BK761" i="6"/>
  <c r="BK759" i="6"/>
  <c r="BG758" i="6"/>
  <c r="BG756" i="6"/>
  <c r="BG754" i="6"/>
  <c r="BK753" i="6"/>
  <c r="BG752" i="6"/>
  <c r="BG748" i="6"/>
  <c r="BG746" i="6"/>
  <c r="BG740" i="6"/>
  <c r="BK737" i="6"/>
  <c r="BK735" i="6"/>
  <c r="BK733" i="6"/>
  <c r="BG732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K705" i="6"/>
  <c r="BG702" i="6"/>
  <c r="BG700" i="6"/>
  <c r="BK699" i="6"/>
  <c r="BK697" i="6"/>
  <c r="BG696" i="6"/>
  <c r="BG694" i="6"/>
  <c r="BG688" i="6"/>
  <c r="BK687" i="6"/>
  <c r="BG686" i="6"/>
  <c r="BK685" i="6"/>
  <c r="V685" i="6"/>
  <c r="X685" i="6" s="1"/>
  <c r="BG684" i="6"/>
  <c r="BG680" i="6"/>
  <c r="BK679" i="6"/>
  <c r="BG678" i="6"/>
  <c r="BK677" i="6"/>
  <c r="V677" i="6"/>
  <c r="X677" i="6" s="1"/>
  <c r="BK675" i="6"/>
  <c r="BK673" i="6"/>
  <c r="BG672" i="6"/>
  <c r="BG670" i="6"/>
  <c r="BK669" i="6"/>
  <c r="BG668" i="6"/>
  <c r="BK667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K583" i="6"/>
  <c r="BG582" i="6"/>
  <c r="BK581" i="6"/>
  <c r="BK579" i="6"/>
  <c r="BK577" i="6"/>
  <c r="BG576" i="6"/>
  <c r="BG574" i="6"/>
  <c r="BK573" i="6"/>
  <c r="BG572" i="6"/>
  <c r="BK571" i="6"/>
  <c r="BK569" i="6"/>
  <c r="BG568" i="6"/>
  <c r="BK567" i="6"/>
  <c r="BG566" i="6"/>
  <c r="BK565" i="6"/>
  <c r="BG564" i="6"/>
  <c r="BK563" i="6"/>
  <c r="BK561" i="6"/>
  <c r="BG560" i="6"/>
  <c r="BK559" i="6"/>
  <c r="BG558" i="6"/>
  <c r="BG556" i="6"/>
  <c r="BK555" i="6"/>
  <c r="BK553" i="6"/>
  <c r="BG552" i="6"/>
  <c r="BK551" i="6"/>
  <c r="BG550" i="6"/>
  <c r="BK549" i="6"/>
  <c r="BG548" i="6"/>
  <c r="BK547" i="6"/>
  <c r="BK545" i="6"/>
  <c r="BG540" i="6"/>
  <c r="BK539" i="6"/>
  <c r="BK537" i="6"/>
  <c r="V537" i="6"/>
  <c r="X537" i="6" s="1"/>
  <c r="BG536" i="6"/>
  <c r="BK535" i="6"/>
  <c r="BK533" i="6"/>
  <c r="BG532" i="6"/>
  <c r="BK531" i="6"/>
  <c r="BK529" i="6"/>
  <c r="BG528" i="6"/>
  <c r="BK525" i="6"/>
  <c r="BK523" i="6"/>
  <c r="BK521" i="6"/>
  <c r="BK517" i="6"/>
  <c r="BK511" i="6"/>
  <c r="BK505" i="6"/>
  <c r="BG504" i="6"/>
  <c r="BK499" i="6"/>
  <c r="BK497" i="6"/>
  <c r="BG492" i="6"/>
  <c r="BK485" i="6"/>
  <c r="BK483" i="6"/>
  <c r="V481" i="6"/>
  <c r="X481" i="6" s="1"/>
  <c r="BK479" i="6"/>
  <c r="BK471" i="6"/>
  <c r="BG470" i="6"/>
  <c r="BK463" i="6"/>
  <c r="BK459" i="6"/>
  <c r="BF455" i="6"/>
  <c r="BG452" i="6"/>
  <c r="BF447" i="6"/>
  <c r="BK445" i="6"/>
  <c r="BJ442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M711" i="6"/>
  <c r="BM703" i="6"/>
  <c r="BI702" i="6"/>
  <c r="BM701" i="6"/>
  <c r="BI696" i="6"/>
  <c r="BI694" i="6"/>
  <c r="BM693" i="6"/>
  <c r="BI690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2" i="6"/>
  <c r="BI576" i="6"/>
  <c r="BE571" i="6"/>
  <c r="BM569" i="6"/>
  <c r="BM565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60" i="6"/>
  <c r="AW4" i="6"/>
  <c r="AS4" i="6"/>
  <c r="Y4" i="6"/>
  <c r="BI589" i="6"/>
  <c r="BI581" i="6"/>
  <c r="BF542" i="6"/>
  <c r="BG499" i="6"/>
  <c r="BL484" i="6"/>
  <c r="BL468" i="6"/>
  <c r="BJ466" i="6"/>
  <c r="BI461" i="6"/>
  <c r="BL460" i="6"/>
  <c r="BJ450" i="6"/>
  <c r="BL444" i="6"/>
  <c r="AG4" i="6"/>
  <c r="BJ501" i="6"/>
  <c r="BH480" i="6"/>
  <c r="BJ477" i="6"/>
  <c r="BI477" i="6"/>
  <c r="BL476" i="6"/>
  <c r="BJ474" i="6"/>
  <c r="BJ458" i="6"/>
  <c r="BH456" i="6"/>
  <c r="BJ453" i="6"/>
  <c r="BI453" i="6"/>
  <c r="BL452" i="6"/>
  <c r="BH448" i="6"/>
  <c r="BH440" i="6"/>
  <c r="BI437" i="6"/>
  <c r="BL436" i="6"/>
  <c r="S4" i="6"/>
  <c r="BO789" i="6"/>
  <c r="BN789" i="6"/>
  <c r="BM789" i="6"/>
  <c r="BL789" i="6"/>
  <c r="BK789" i="6"/>
  <c r="BJ789" i="6"/>
  <c r="BI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C787" i="6"/>
  <c r="AZ787" i="6"/>
  <c r="BB787" i="6" s="1"/>
  <c r="AK787" i="6"/>
  <c r="AM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K564" i="6"/>
  <c r="BI561" i="6"/>
  <c r="BK560" i="6"/>
  <c r="BI557" i="6"/>
  <c r="BK556" i="6"/>
  <c r="BI553" i="6"/>
  <c r="BK552" i="6"/>
  <c r="BK548" i="6"/>
  <c r="BI545" i="6"/>
  <c r="BG542" i="6"/>
  <c r="BI541" i="6"/>
  <c r="BK540" i="6"/>
  <c r="BI537" i="6"/>
  <c r="BK536" i="6"/>
  <c r="BK532" i="6"/>
  <c r="BI529" i="6"/>
  <c r="BK528" i="6"/>
  <c r="AZ528" i="6"/>
  <c r="BB528" i="6" s="1"/>
  <c r="BI525" i="6"/>
  <c r="BK524" i="6"/>
  <c r="BI521" i="6"/>
  <c r="BK520" i="6"/>
  <c r="BK516" i="6"/>
  <c r="BI513" i="6"/>
  <c r="BK512" i="6"/>
  <c r="BK508" i="6"/>
  <c r="BI505" i="6"/>
  <c r="BK504" i="6"/>
  <c r="BK500" i="6"/>
  <c r="BI497" i="6"/>
  <c r="BI493" i="6"/>
  <c r="BK492" i="6"/>
  <c r="AZ492" i="6"/>
  <c r="BB492" i="6" s="1"/>
  <c r="BI489" i="6"/>
  <c r="BK488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K681" i="6"/>
  <c r="BE636" i="6"/>
  <c r="AZ608" i="6"/>
  <c r="BB608" i="6" s="1"/>
  <c r="BG591" i="6"/>
  <c r="AZ577" i="6"/>
  <c r="BB577" i="6" s="1"/>
  <c r="BG575" i="6"/>
  <c r="BG543" i="6"/>
  <c r="BG519" i="6"/>
  <c r="BG479" i="6"/>
  <c r="AZ456" i="6"/>
  <c r="BB456" i="6" s="1"/>
  <c r="BG455" i="6"/>
  <c r="BG439" i="6"/>
  <c r="BK712" i="6"/>
  <c r="AK588" i="6"/>
  <c r="AM588" i="6" s="1"/>
  <c r="BH567" i="6"/>
  <c r="V752" i="6"/>
  <c r="X752" i="6" s="1"/>
  <c r="BH735" i="6"/>
  <c r="BH703" i="6"/>
  <c r="BH695" i="6"/>
  <c r="BH687" i="6"/>
  <c r="BJ685" i="6"/>
  <c r="BH679" i="6"/>
  <c r="BJ677" i="6"/>
  <c r="BF665" i="6"/>
  <c r="BH663" i="6"/>
  <c r="BJ661" i="6"/>
  <c r="BH655" i="6"/>
  <c r="BJ653" i="6"/>
  <c r="BJ645" i="6"/>
  <c r="BF641" i="6"/>
  <c r="BG640" i="6"/>
  <c r="BH639" i="6"/>
  <c r="BJ637" i="6"/>
  <c r="BH631" i="6"/>
  <c r="BJ629" i="6"/>
  <c r="BJ621" i="6"/>
  <c r="BF617" i="6"/>
  <c r="BJ613" i="6"/>
  <c r="BF609" i="6"/>
  <c r="BH599" i="6"/>
  <c r="BJ597" i="6"/>
  <c r="BH591" i="6"/>
  <c r="BJ589" i="6"/>
  <c r="BF585" i="6"/>
  <c r="BJ581" i="6"/>
  <c r="BF577" i="6"/>
  <c r="BH575" i="6"/>
  <c r="BJ573" i="6"/>
  <c r="BJ565" i="6"/>
  <c r="BJ557" i="6"/>
  <c r="BJ549" i="6"/>
  <c r="BG544" i="6"/>
  <c r="BJ541" i="6"/>
  <c r="BH535" i="6"/>
  <c r="BH527" i="6"/>
  <c r="BH519" i="6"/>
  <c r="BJ517" i="6"/>
  <c r="BF513" i="6"/>
  <c r="BJ509" i="6"/>
  <c r="BH503" i="6"/>
  <c r="BH495" i="6"/>
  <c r="BJ493" i="6"/>
  <c r="BH487" i="6"/>
  <c r="BJ485" i="6"/>
  <c r="BF481" i="6"/>
  <c r="BJ469" i="6"/>
  <c r="BJ461" i="6"/>
  <c r="BH455" i="6"/>
  <c r="BH447" i="6"/>
  <c r="BJ445" i="6"/>
  <c r="BH439" i="6"/>
  <c r="BJ437" i="6"/>
  <c r="BG760" i="6"/>
  <c r="BH759" i="6"/>
  <c r="BJ757" i="6"/>
  <c r="BE754" i="6"/>
  <c r="BF753" i="6"/>
  <c r="BH751" i="6"/>
  <c r="BH743" i="6"/>
  <c r="BJ741" i="6"/>
  <c r="BJ733" i="6"/>
  <c r="BJ725" i="6"/>
  <c r="BF721" i="6"/>
  <c r="BH719" i="6"/>
  <c r="BJ717" i="6"/>
  <c r="BG712" i="6"/>
  <c r="BH711" i="6"/>
  <c r="BJ709" i="6"/>
  <c r="BG704" i="6"/>
  <c r="BF697" i="6"/>
  <c r="BJ693" i="6"/>
  <c r="BF689" i="6"/>
  <c r="BJ669" i="6"/>
  <c r="BH623" i="6"/>
  <c r="BH615" i="6"/>
  <c r="BJ605" i="6"/>
  <c r="BF569" i="6"/>
  <c r="BH551" i="6"/>
  <c r="BH543" i="6"/>
  <c r="BJ533" i="6"/>
  <c r="BJ525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541" i="6"/>
  <c r="BF533" i="6"/>
  <c r="BF493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G785" i="6"/>
  <c r="BF785" i="6"/>
  <c r="BE785" i="6"/>
  <c r="BD785" i="6"/>
  <c r="BC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G784" i="6"/>
  <c r="BE784" i="6"/>
  <c r="BD784" i="6"/>
  <c r="BC784" i="6"/>
  <c r="AZ784" i="6"/>
  <c r="BB784" i="6" s="1"/>
  <c r="AK784" i="6"/>
  <c r="AM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G781" i="6"/>
  <c r="BF781" i="6"/>
  <c r="BE781" i="6"/>
  <c r="BC781" i="6"/>
  <c r="AZ781" i="6"/>
  <c r="BB781" i="6" s="1"/>
  <c r="AK781" i="6"/>
  <c r="BF733" i="6"/>
  <c r="BF710" i="6"/>
  <c r="BF693" i="6"/>
  <c r="BF677" i="6"/>
  <c r="BF654" i="6"/>
  <c r="BF653" i="6"/>
  <c r="BF630" i="6"/>
  <c r="BF629" i="6"/>
  <c r="BF575" i="6"/>
  <c r="BF567" i="6"/>
  <c r="BF565" i="6"/>
  <c r="BF559" i="6"/>
  <c r="BF551" i="6"/>
  <c r="BF549" i="6"/>
  <c r="BF519" i="6"/>
  <c r="BF517" i="6"/>
  <c r="BF501" i="6"/>
  <c r="BD702" i="6"/>
  <c r="BF645" i="6"/>
  <c r="BF637" i="6"/>
  <c r="AK630" i="6"/>
  <c r="AM630" i="6" s="1"/>
  <c r="BF605" i="6"/>
  <c r="BF581" i="6"/>
  <c r="BF573" i="6"/>
  <c r="BF543" i="6"/>
  <c r="BF525" i="6"/>
  <c r="BF511" i="6"/>
  <c r="BF477" i="6"/>
  <c r="BF731" i="6"/>
  <c r="BF655" i="6"/>
  <c r="BF638" i="6"/>
  <c r="BF475" i="6"/>
  <c r="BF723" i="6"/>
  <c r="BF539" i="6"/>
  <c r="BF527" i="6"/>
  <c r="BF703" i="6"/>
  <c r="BF699" i="6"/>
  <c r="BF698" i="6"/>
  <c r="BF683" i="6"/>
  <c r="BF682" i="6"/>
  <c r="BF659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3" i="6"/>
  <c r="BF550" i="6"/>
  <c r="BF523" i="6"/>
  <c r="BF522" i="6"/>
  <c r="BF503" i="6"/>
  <c r="BF491" i="6"/>
  <c r="BF479" i="6"/>
  <c r="BF463" i="6"/>
  <c r="BF613" i="6"/>
  <c r="BF587" i="6"/>
  <c r="BF515" i="6"/>
  <c r="AK641" i="6"/>
  <c r="AM641" i="6" s="1"/>
  <c r="V482" i="6"/>
  <c r="X48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E776" i="6"/>
  <c r="BD776" i="6"/>
  <c r="BC776" i="6"/>
  <c r="AZ776" i="6"/>
  <c r="BB776" i="6" s="1"/>
  <c r="AK776" i="6"/>
  <c r="AM776" i="6" s="1"/>
  <c r="BO775" i="6"/>
  <c r="BN775" i="6"/>
  <c r="BL775" i="6"/>
  <c r="BJ775" i="6"/>
  <c r="BI775" i="6"/>
  <c r="BH775" i="6"/>
  <c r="BG775" i="6"/>
  <c r="BF775" i="6"/>
  <c r="BC775" i="6"/>
  <c r="AZ775" i="6"/>
  <c r="BB775" i="6" s="1"/>
  <c r="AK775" i="6"/>
  <c r="AM775" i="6" s="1"/>
  <c r="BH531" i="6"/>
  <c r="BJ505" i="6"/>
  <c r="BJ481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G773" i="6"/>
  <c r="BF773" i="6"/>
  <c r="AK773" i="6"/>
  <c r="AM773" i="6" s="1"/>
  <c r="BO772" i="6"/>
  <c r="BN772" i="6"/>
  <c r="BM772" i="6"/>
  <c r="BL772" i="6"/>
  <c r="BJ772" i="6"/>
  <c r="BH772" i="6"/>
  <c r="BE772" i="6"/>
  <c r="BD772" i="6"/>
  <c r="BO771" i="6"/>
  <c r="BN771" i="6"/>
  <c r="BL771" i="6"/>
  <c r="BK771" i="6"/>
  <c r="BJ771" i="6"/>
  <c r="BI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D769" i="6"/>
  <c r="BC769" i="6"/>
  <c r="AK769" i="6"/>
  <c r="BO768" i="6"/>
  <c r="BN768" i="6"/>
  <c r="BM768" i="6"/>
  <c r="BL768" i="6"/>
  <c r="BJ768" i="6"/>
  <c r="BH768" i="6"/>
  <c r="BD768" i="6"/>
  <c r="AZ768" i="6"/>
  <c r="BB768" i="6" s="1"/>
  <c r="BO767" i="6"/>
  <c r="BN767" i="6"/>
  <c r="BL767" i="6"/>
  <c r="BJ767" i="6"/>
  <c r="BI767" i="6"/>
  <c r="BG767" i="6"/>
  <c r="BF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G765" i="6"/>
  <c r="BF765" i="6"/>
  <c r="BD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AZ754" i="6"/>
  <c r="BB754" i="6" s="1"/>
  <c r="AZ742" i="6"/>
  <c r="BB742" i="6" s="1"/>
  <c r="BD758" i="6"/>
  <c r="BN764" i="6"/>
  <c r="BM764" i="6"/>
  <c r="BL764" i="6"/>
  <c r="BJ764" i="6"/>
  <c r="BH764" i="6"/>
  <c r="BD764" i="6"/>
  <c r="BN763" i="6"/>
  <c r="BM763" i="6"/>
  <c r="BL763" i="6"/>
  <c r="BJ763" i="6"/>
  <c r="BI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G761" i="6"/>
  <c r="BE761" i="6"/>
  <c r="BN760" i="6"/>
  <c r="BM760" i="6"/>
  <c r="BL760" i="6"/>
  <c r="BJ760" i="6"/>
  <c r="BH760" i="6"/>
  <c r="BD760" i="6"/>
  <c r="AZ760" i="6"/>
  <c r="BB760" i="6" s="1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D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G745" i="6"/>
  <c r="BN744" i="6"/>
  <c r="BM744" i="6"/>
  <c r="BL744" i="6"/>
  <c r="BJ744" i="6"/>
  <c r="BI744" i="6"/>
  <c r="BH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F741" i="6"/>
  <c r="BN740" i="6"/>
  <c r="BM740" i="6"/>
  <c r="BL740" i="6"/>
  <c r="BJ740" i="6"/>
  <c r="BH740" i="6"/>
  <c r="BN739" i="6"/>
  <c r="BL739" i="6"/>
  <c r="BK739" i="6"/>
  <c r="BJ739" i="6"/>
  <c r="BI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N732" i="6"/>
  <c r="BM732" i="6"/>
  <c r="BL732" i="6"/>
  <c r="BJ732" i="6"/>
  <c r="BH732" i="6"/>
  <c r="BN731" i="6"/>
  <c r="BM731" i="6"/>
  <c r="BL731" i="6"/>
  <c r="BK731" i="6"/>
  <c r="BJ731" i="6"/>
  <c r="BI731" i="6"/>
  <c r="BN730" i="6"/>
  <c r="BM730" i="6"/>
  <c r="BL730" i="6"/>
  <c r="BK730" i="6"/>
  <c r="BJ730" i="6"/>
  <c r="BH730" i="6"/>
  <c r="BF730" i="6"/>
  <c r="BN729" i="6"/>
  <c r="BL729" i="6"/>
  <c r="BK729" i="6"/>
  <c r="BJ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G725" i="6"/>
  <c r="BF725" i="6"/>
  <c r="BN724" i="6"/>
  <c r="BM724" i="6"/>
  <c r="BL724" i="6"/>
  <c r="BJ724" i="6"/>
  <c r="BH724" i="6"/>
  <c r="BN723" i="6"/>
  <c r="BL723" i="6"/>
  <c r="BJ723" i="6"/>
  <c r="BI723" i="6"/>
  <c r="BH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F717" i="6"/>
  <c r="BN716" i="6"/>
  <c r="BM716" i="6"/>
  <c r="BL716" i="6"/>
  <c r="BJ716" i="6"/>
  <c r="BH716" i="6"/>
  <c r="BN715" i="6"/>
  <c r="BL715" i="6"/>
  <c r="BJ715" i="6"/>
  <c r="BI715" i="6"/>
  <c r="BF715" i="6"/>
  <c r="BN714" i="6"/>
  <c r="BM714" i="6"/>
  <c r="BL714" i="6"/>
  <c r="BK714" i="6"/>
  <c r="BJ714" i="6"/>
  <c r="BH714" i="6"/>
  <c r="BF714" i="6"/>
  <c r="BN713" i="6"/>
  <c r="BL713" i="6"/>
  <c r="BJ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F709" i="6"/>
  <c r="BN708" i="6"/>
  <c r="BM708" i="6"/>
  <c r="BL708" i="6"/>
  <c r="BJ708" i="6"/>
  <c r="BH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J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N698" i="6"/>
  <c r="BM698" i="6"/>
  <c r="BL698" i="6"/>
  <c r="BJ698" i="6"/>
  <c r="BH698" i="6"/>
  <c r="BN697" i="6"/>
  <c r="BM697" i="6"/>
  <c r="BL697" i="6"/>
  <c r="BJ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N692" i="6"/>
  <c r="BM692" i="6"/>
  <c r="BL692" i="6"/>
  <c r="BJ692" i="6"/>
  <c r="BH692" i="6"/>
  <c r="BG692" i="6"/>
  <c r="BN691" i="6"/>
  <c r="BL691" i="6"/>
  <c r="BK691" i="6"/>
  <c r="BJ691" i="6"/>
  <c r="BI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N682" i="6"/>
  <c r="BM682" i="6"/>
  <c r="BL682" i="6"/>
  <c r="BJ682" i="6"/>
  <c r="BH682" i="6"/>
  <c r="BN681" i="6"/>
  <c r="BL681" i="6"/>
  <c r="BJ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L676" i="6"/>
  <c r="BJ676" i="6"/>
  <c r="BH676" i="6"/>
  <c r="BN675" i="6"/>
  <c r="BL675" i="6"/>
  <c r="BJ675" i="6"/>
  <c r="BI675" i="6"/>
  <c r="BH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F669" i="6"/>
  <c r="BN668" i="6"/>
  <c r="BM668" i="6"/>
  <c r="BL668" i="6"/>
  <c r="BJ668" i="6"/>
  <c r="BH668" i="6"/>
  <c r="BN667" i="6"/>
  <c r="BL667" i="6"/>
  <c r="BJ667" i="6"/>
  <c r="BH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G661" i="6"/>
  <c r="BF661" i="6"/>
  <c r="BN660" i="6"/>
  <c r="BM660" i="6"/>
  <c r="BL660" i="6"/>
  <c r="BJ660" i="6"/>
  <c r="BH660" i="6"/>
  <c r="BN659" i="6"/>
  <c r="BL659" i="6"/>
  <c r="BJ659" i="6"/>
  <c r="BI659" i="6"/>
  <c r="BN658" i="6"/>
  <c r="BM658" i="6"/>
  <c r="BL658" i="6"/>
  <c r="BJ658" i="6"/>
  <c r="BH658" i="6"/>
  <c r="BF658" i="6"/>
  <c r="BN657" i="6"/>
  <c r="BM657" i="6"/>
  <c r="BL657" i="6"/>
  <c r="BJ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G653" i="6"/>
  <c r="BN652" i="6"/>
  <c r="BM652" i="6"/>
  <c r="BL652" i="6"/>
  <c r="BJ652" i="6"/>
  <c r="BH652" i="6"/>
  <c r="BN651" i="6"/>
  <c r="BL651" i="6"/>
  <c r="BJ651" i="6"/>
  <c r="BI651" i="6"/>
  <c r="BF651" i="6"/>
  <c r="BN650" i="6"/>
  <c r="BM650" i="6"/>
  <c r="BL650" i="6"/>
  <c r="BJ650" i="6"/>
  <c r="BH650" i="6"/>
  <c r="BN649" i="6"/>
  <c r="BL649" i="6"/>
  <c r="BJ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L644" i="6"/>
  <c r="BJ644" i="6"/>
  <c r="BH644" i="6"/>
  <c r="BN643" i="6"/>
  <c r="BL643" i="6"/>
  <c r="BJ643" i="6"/>
  <c r="BI643" i="6"/>
  <c r="BH643" i="6"/>
  <c r="BN642" i="6"/>
  <c r="BM642" i="6"/>
  <c r="BL642" i="6"/>
  <c r="BJ642" i="6"/>
  <c r="BH642" i="6"/>
  <c r="BN641" i="6"/>
  <c r="BL641" i="6"/>
  <c r="BJ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G637" i="6"/>
  <c r="BN636" i="6"/>
  <c r="BM636" i="6"/>
  <c r="BL636" i="6"/>
  <c r="BJ636" i="6"/>
  <c r="BH636" i="6"/>
  <c r="BN635" i="6"/>
  <c r="BL635" i="6"/>
  <c r="BJ635" i="6"/>
  <c r="BI635" i="6"/>
  <c r="BF635" i="6"/>
  <c r="BN634" i="6"/>
  <c r="BM634" i="6"/>
  <c r="BL634" i="6"/>
  <c r="BK634" i="6"/>
  <c r="BJ634" i="6"/>
  <c r="BH634" i="6"/>
  <c r="BN633" i="6"/>
  <c r="BL633" i="6"/>
  <c r="BJ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G629" i="6"/>
  <c r="BN628" i="6"/>
  <c r="BM628" i="6"/>
  <c r="BL628" i="6"/>
  <c r="BJ628" i="6"/>
  <c r="BH628" i="6"/>
  <c r="BN627" i="6"/>
  <c r="BL627" i="6"/>
  <c r="BK627" i="6"/>
  <c r="BJ627" i="6"/>
  <c r="BF627" i="6"/>
  <c r="BN626" i="6"/>
  <c r="BM626" i="6"/>
  <c r="BL626" i="6"/>
  <c r="BK626" i="6"/>
  <c r="BJ626" i="6"/>
  <c r="BH626" i="6"/>
  <c r="BN625" i="6"/>
  <c r="BL625" i="6"/>
  <c r="BJ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N618" i="6"/>
  <c r="BM618" i="6"/>
  <c r="BL618" i="6"/>
  <c r="BK618" i="6"/>
  <c r="BJ618" i="6"/>
  <c r="BH618" i="6"/>
  <c r="BN617" i="6"/>
  <c r="BL617" i="6"/>
  <c r="BJ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N612" i="6"/>
  <c r="BM612" i="6"/>
  <c r="BL612" i="6"/>
  <c r="BJ612" i="6"/>
  <c r="BH612" i="6"/>
  <c r="BN611" i="6"/>
  <c r="BL611" i="6"/>
  <c r="BJ611" i="6"/>
  <c r="BI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G605" i="6"/>
  <c r="BN604" i="6"/>
  <c r="BM604" i="6"/>
  <c r="BL604" i="6"/>
  <c r="BJ604" i="6"/>
  <c r="BH604" i="6"/>
  <c r="BN603" i="6"/>
  <c r="BL603" i="6"/>
  <c r="BJ603" i="6"/>
  <c r="BN602" i="6"/>
  <c r="BM602" i="6"/>
  <c r="BL602" i="6"/>
  <c r="BK602" i="6"/>
  <c r="BJ602" i="6"/>
  <c r="BI602" i="6"/>
  <c r="BH602" i="6"/>
  <c r="BN601" i="6"/>
  <c r="BL601" i="6"/>
  <c r="BJ601" i="6"/>
  <c r="BG601" i="6"/>
  <c r="BN600" i="6"/>
  <c r="BM600" i="6"/>
  <c r="BL600" i="6"/>
  <c r="BJ600" i="6"/>
  <c r="BH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N596" i="6"/>
  <c r="BM596" i="6"/>
  <c r="BL596" i="6"/>
  <c r="BJ596" i="6"/>
  <c r="BH596" i="6"/>
  <c r="BN595" i="6"/>
  <c r="BL595" i="6"/>
  <c r="BJ595" i="6"/>
  <c r="BN594" i="6"/>
  <c r="BM594" i="6"/>
  <c r="BL594" i="6"/>
  <c r="BJ594" i="6"/>
  <c r="BH594" i="6"/>
  <c r="BN593" i="6"/>
  <c r="BL593" i="6"/>
  <c r="BJ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F589" i="6"/>
  <c r="BN588" i="6"/>
  <c r="BM588" i="6"/>
  <c r="BL588" i="6"/>
  <c r="BJ588" i="6"/>
  <c r="BH588" i="6"/>
  <c r="BN587" i="6"/>
  <c r="BL587" i="6"/>
  <c r="BJ587" i="6"/>
  <c r="BN586" i="6"/>
  <c r="BM586" i="6"/>
  <c r="BL586" i="6"/>
  <c r="BJ586" i="6"/>
  <c r="BI586" i="6"/>
  <c r="BH586" i="6"/>
  <c r="BN585" i="6"/>
  <c r="BL585" i="6"/>
  <c r="BJ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G581" i="6"/>
  <c r="BN580" i="6"/>
  <c r="BM580" i="6"/>
  <c r="BL580" i="6"/>
  <c r="BJ580" i="6"/>
  <c r="BH580" i="6"/>
  <c r="BN579" i="6"/>
  <c r="BL579" i="6"/>
  <c r="BJ579" i="6"/>
  <c r="BF579" i="6"/>
  <c r="BN578" i="6"/>
  <c r="BM578" i="6"/>
  <c r="BL578" i="6"/>
  <c r="BJ578" i="6"/>
  <c r="BH578" i="6"/>
  <c r="BF578" i="6"/>
  <c r="BN577" i="6"/>
  <c r="BL577" i="6"/>
  <c r="BJ577" i="6"/>
  <c r="BG577" i="6"/>
  <c r="BN576" i="6"/>
  <c r="BM576" i="6"/>
  <c r="BL576" i="6"/>
  <c r="BJ576" i="6"/>
  <c r="BH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G573" i="6"/>
  <c r="BN572" i="6"/>
  <c r="BM572" i="6"/>
  <c r="BL572" i="6"/>
  <c r="BJ572" i="6"/>
  <c r="BH572" i="6"/>
  <c r="BN571" i="6"/>
  <c r="BL571" i="6"/>
  <c r="BJ571" i="6"/>
  <c r="BF571" i="6"/>
  <c r="BN570" i="6"/>
  <c r="BM570" i="6"/>
  <c r="BL570" i="6"/>
  <c r="BJ570" i="6"/>
  <c r="BH570" i="6"/>
  <c r="AK570" i="6"/>
  <c r="AM570" i="6" s="1"/>
  <c r="BN569" i="6"/>
  <c r="BL569" i="6"/>
  <c r="BJ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G565" i="6"/>
  <c r="BN564" i="6"/>
  <c r="BM564" i="6"/>
  <c r="BL564" i="6"/>
  <c r="BJ564" i="6"/>
  <c r="BH564" i="6"/>
  <c r="BN563" i="6"/>
  <c r="BL563" i="6"/>
  <c r="BJ563" i="6"/>
  <c r="BH563" i="6"/>
  <c r="BN562" i="6"/>
  <c r="BM562" i="6"/>
  <c r="BL562" i="6"/>
  <c r="BK562" i="6"/>
  <c r="BJ562" i="6"/>
  <c r="BH562" i="6"/>
  <c r="BF562" i="6"/>
  <c r="BN561" i="6"/>
  <c r="BL561" i="6"/>
  <c r="BJ561" i="6"/>
  <c r="BN560" i="6"/>
  <c r="BM560" i="6"/>
  <c r="BL560" i="6"/>
  <c r="BJ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G557" i="6"/>
  <c r="BF557" i="6"/>
  <c r="BN556" i="6"/>
  <c r="BM556" i="6"/>
  <c r="BL556" i="6"/>
  <c r="BJ556" i="6"/>
  <c r="BH556" i="6"/>
  <c r="BN555" i="6"/>
  <c r="BL555" i="6"/>
  <c r="BJ555" i="6"/>
  <c r="BI555" i="6"/>
  <c r="BH555" i="6"/>
  <c r="BF555" i="6"/>
  <c r="BN554" i="6"/>
  <c r="BM554" i="6"/>
  <c r="BL554" i="6"/>
  <c r="BK554" i="6"/>
  <c r="BJ554" i="6"/>
  <c r="BH554" i="6"/>
  <c r="BN553" i="6"/>
  <c r="BL553" i="6"/>
  <c r="BJ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L548" i="6"/>
  <c r="BJ548" i="6"/>
  <c r="BH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G533" i="6"/>
  <c r="BN532" i="6"/>
  <c r="BM532" i="6"/>
  <c r="BL532" i="6"/>
  <c r="BJ532" i="6"/>
  <c r="BH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J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G517" i="6"/>
  <c r="BN516" i="6"/>
  <c r="BM516" i="6"/>
  <c r="BL516" i="6"/>
  <c r="BJ516" i="6"/>
  <c r="BH516" i="6"/>
  <c r="BN515" i="6"/>
  <c r="BL515" i="6"/>
  <c r="BJ515" i="6"/>
  <c r="BI515" i="6"/>
  <c r="BG515" i="6"/>
  <c r="BN514" i="6"/>
  <c r="BM514" i="6"/>
  <c r="BL514" i="6"/>
  <c r="BJ514" i="6"/>
  <c r="BH514" i="6"/>
  <c r="BN513" i="6"/>
  <c r="BL513" i="6"/>
  <c r="BJ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F509" i="6"/>
  <c r="BN508" i="6"/>
  <c r="BM508" i="6"/>
  <c r="BL508" i="6"/>
  <c r="BJ508" i="6"/>
  <c r="BH508" i="6"/>
  <c r="BN507" i="6"/>
  <c r="BL507" i="6"/>
  <c r="BJ507" i="6"/>
  <c r="BF507" i="6"/>
  <c r="BN506" i="6"/>
  <c r="BM506" i="6"/>
  <c r="BL506" i="6"/>
  <c r="BJ506" i="6"/>
  <c r="BH506" i="6"/>
  <c r="BN505" i="6"/>
  <c r="BL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J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G493" i="6"/>
  <c r="BN492" i="6"/>
  <c r="BM492" i="6"/>
  <c r="BL492" i="6"/>
  <c r="BJ492" i="6"/>
  <c r="BH492" i="6"/>
  <c r="BN491" i="6"/>
  <c r="BL491" i="6"/>
  <c r="BJ491" i="6"/>
  <c r="BN490" i="6"/>
  <c r="BM490" i="6"/>
  <c r="BL490" i="6"/>
  <c r="BJ490" i="6"/>
  <c r="BH490" i="6"/>
  <c r="BN489" i="6"/>
  <c r="BL489" i="6"/>
  <c r="BJ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G477" i="6"/>
  <c r="BN476" i="6"/>
  <c r="BM476" i="6"/>
  <c r="BJ476" i="6"/>
  <c r="BH476" i="6"/>
  <c r="BN475" i="6"/>
  <c r="BL475" i="6"/>
  <c r="BJ475" i="6"/>
  <c r="BN474" i="6"/>
  <c r="BM474" i="6"/>
  <c r="BL474" i="6"/>
  <c r="BH474" i="6"/>
  <c r="BF474" i="6"/>
  <c r="BN473" i="6"/>
  <c r="BL473" i="6"/>
  <c r="BJ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J468" i="6"/>
  <c r="BH468" i="6"/>
  <c r="BN467" i="6"/>
  <c r="BL467" i="6"/>
  <c r="BJ467" i="6"/>
  <c r="BF467" i="6"/>
  <c r="BN466" i="6"/>
  <c r="BM466" i="6"/>
  <c r="BL466" i="6"/>
  <c r="BH466" i="6"/>
  <c r="BF466" i="6"/>
  <c r="BN465" i="6"/>
  <c r="BL465" i="6"/>
  <c r="BJ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G461" i="6"/>
  <c r="BN460" i="6"/>
  <c r="BM460" i="6"/>
  <c r="BJ460" i="6"/>
  <c r="BN459" i="6"/>
  <c r="BL459" i="6"/>
  <c r="BJ459" i="6"/>
  <c r="BN458" i="6"/>
  <c r="BM458" i="6"/>
  <c r="BL458" i="6"/>
  <c r="BH458" i="6"/>
  <c r="BN457" i="6"/>
  <c r="BL457" i="6"/>
  <c r="BJ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N452" i="6"/>
  <c r="BM452" i="6"/>
  <c r="BJ452" i="6"/>
  <c r="BN451" i="6"/>
  <c r="BL451" i="6"/>
  <c r="BJ451" i="6"/>
  <c r="BI451" i="6"/>
  <c r="BN450" i="6"/>
  <c r="BM450" i="6"/>
  <c r="BL450" i="6"/>
  <c r="BK450" i="6"/>
  <c r="BH450" i="6"/>
  <c r="BN449" i="6"/>
  <c r="BL449" i="6"/>
  <c r="BK449" i="6"/>
  <c r="BG449" i="6"/>
  <c r="AY4" i="6"/>
  <c r="BL447" i="6"/>
  <c r="BL443" i="6"/>
  <c r="BJ440" i="6"/>
  <c r="BL439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F443" i="6"/>
  <c r="BN445" i="6"/>
  <c r="BL445" i="6"/>
  <c r="BN444" i="6"/>
  <c r="BM444" i="6"/>
  <c r="BJ444" i="6"/>
  <c r="BH444" i="6"/>
  <c r="BN443" i="6"/>
  <c r="BJ443" i="6"/>
  <c r="BN442" i="6"/>
  <c r="BM442" i="6"/>
  <c r="BL442" i="6"/>
  <c r="BK442" i="6"/>
  <c r="BH442" i="6"/>
  <c r="BN441" i="6"/>
  <c r="BL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BH763" i="6" l="1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76" i="6" l="1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<sst xmlns="http://schemas.openxmlformats.org/spreadsheetml/2006/main" count="6022" uniqueCount="1158">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</sst>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2835</v>
      </c>
      <c r="K4" s="44">
        <f t="shared" si="0"/>
        <v>2425</v>
      </c>
      <c r="L4" s="44">
        <f t="shared" si="0"/>
        <v>3154</v>
      </c>
      <c r="M4" s="44">
        <f t="shared" si="0"/>
        <v>3145</v>
      </c>
      <c r="N4" s="44">
        <f t="shared" si="0"/>
        <v>3264</v>
      </c>
      <c r="O4" s="44">
        <f t="shared" si="0"/>
        <v>2949</v>
      </c>
      <c r="P4" s="44">
        <f t="shared" si="0"/>
        <v>1684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19456</v>
      </c>
      <c r="W4" s="102">
        <f t="shared" si="0"/>
        <v>31535.083333333321</v>
      </c>
      <c r="X4" s="97">
        <f>IFERROR(V4/W4,0)*100</f>
        <v>61.696364630926958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62</v>
      </c>
      <c r="AD4" s="47">
        <f t="shared" si="1"/>
        <v>32</v>
      </c>
      <c r="AE4" s="47">
        <f t="shared" si="1"/>
        <v>13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304</v>
      </c>
      <c r="AL4" s="104">
        <f t="shared" si="1"/>
        <v>505.05000000000047</v>
      </c>
      <c r="AM4" s="97">
        <f>IFERROR(AK4/AL4,0)*100</f>
        <v>60.19206019206014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43</v>
      </c>
      <c r="AQ4" s="47">
        <f t="shared" si="2"/>
        <v>40</v>
      </c>
      <c r="AR4" s="47">
        <f t="shared" si="2"/>
        <v>76</v>
      </c>
      <c r="AS4" s="47">
        <f t="shared" si="2"/>
        <v>63</v>
      </c>
      <c r="AT4" s="47">
        <f t="shared" si="2"/>
        <v>58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345</v>
      </c>
      <c r="BA4" s="104">
        <f t="shared" si="2"/>
        <v>412.5</v>
      </c>
      <c r="BB4" s="97">
        <f>IFERROR(AZ4/BA4,0)*100</f>
        <v>83.636363636363626</v>
      </c>
      <c r="BC4" s="93">
        <f t="shared" ref="BC4:BP4" si="3">SUBTOTAL(9,BC6:BC957)</f>
        <v>2921</v>
      </c>
      <c r="BD4" s="93">
        <f t="shared" si="3"/>
        <v>2484</v>
      </c>
      <c r="BE4" s="93">
        <f t="shared" si="3"/>
        <v>3258</v>
      </c>
      <c r="BF4" s="93">
        <f t="shared" si="3"/>
        <v>3241</v>
      </c>
      <c r="BG4" s="93">
        <f t="shared" si="3"/>
        <v>3402</v>
      </c>
      <c r="BH4" s="93">
        <f t="shared" si="3"/>
        <v>3044</v>
      </c>
      <c r="BI4" s="93">
        <f t="shared" si="3"/>
        <v>1755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32452.633333333317</v>
      </c>
      <c r="BP4" s="94">
        <f t="shared" si="3"/>
        <v>20105</v>
      </c>
      <c r="BQ4" s="95">
        <f>IFERROR(BP4/BO4,0)</f>
        <v>0.61951829281445092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4</v>
      </c>
      <c r="Q6" s="42"/>
      <c r="R6" s="42"/>
      <c r="S6" s="42"/>
      <c r="T6" s="42"/>
      <c r="U6" s="42"/>
      <c r="V6" s="84">
        <f>SUM(J6:U6)</f>
        <v>35</v>
      </c>
      <c r="W6" s="86">
        <v>142.41666666666666</v>
      </c>
      <c r="X6" s="99">
        <f t="shared" ref="X6:X69" si="4">IFERROR(V6/W6,0)*100</f>
        <v>24.575775307197194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/>
      <c r="AG6" s="42"/>
      <c r="AH6" s="42"/>
      <c r="AI6" s="42"/>
      <c r="AJ6" s="42"/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/>
      <c r="AV6" s="42"/>
      <c r="AW6" s="42"/>
      <c r="AX6" s="42"/>
      <c r="AY6" s="42"/>
      <c r="AZ6" s="87">
        <f>SUM(AN6:AY6)</f>
        <v>17</v>
      </c>
      <c r="BA6" s="86">
        <v>24</v>
      </c>
      <c r="BB6" s="99">
        <f t="shared" ref="BB6:BB69" si="6">IFERROR(AZ6/BA6,0)*100</f>
        <v>70.833333333333343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5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169.01666666666665</v>
      </c>
      <c r="BP6" s="51">
        <f>V6+AK6+AZ6</f>
        <v>52</v>
      </c>
      <c r="BQ6" s="53">
        <f>IFERROR(BP6/BO6,0)</f>
        <v>0.30766196627551529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4</v>
      </c>
      <c r="Q7" s="42"/>
      <c r="R7" s="42"/>
      <c r="S7" s="42"/>
      <c r="T7" s="42"/>
      <c r="U7" s="42"/>
      <c r="V7" s="85">
        <f t="shared" ref="V7:V70" si="8">SUM(J7:U7)</f>
        <v>63</v>
      </c>
      <c r="W7" s="86">
        <v>137.08333333333331</v>
      </c>
      <c r="X7" s="99">
        <f t="shared" si="4"/>
        <v>45.957446808510646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/>
      <c r="AV7" s="42"/>
      <c r="AW7" s="42"/>
      <c r="AX7" s="42"/>
      <c r="AY7" s="42"/>
      <c r="AZ7" s="85">
        <f t="shared" ref="AZ7:AZ70" si="10">SUM(AN7:AY7)</f>
        <v>11</v>
      </c>
      <c r="BA7" s="86">
        <v>13.5</v>
      </c>
      <c r="BB7" s="99">
        <f t="shared" si="6"/>
        <v>81.481481481481481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6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151.01666666666665</v>
      </c>
      <c r="BP7" s="51">
        <f t="shared" ref="BP7:BP70" si="24">V7+AK7+AZ7</f>
        <v>74</v>
      </c>
      <c r="BQ7" s="54">
        <f t="shared" ref="BQ7:BQ70" si="25">IFERROR(BP7/BO7,0)</f>
        <v>0.49001213994040399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/>
      <c r="R8" s="42"/>
      <c r="S8" s="42"/>
      <c r="T8" s="42"/>
      <c r="U8" s="42"/>
      <c r="V8" s="85">
        <f t="shared" si="8"/>
        <v>19</v>
      </c>
      <c r="W8" s="86">
        <v>82.666666666666671</v>
      </c>
      <c r="X8" s="99">
        <f t="shared" si="4"/>
        <v>22.983870967741936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/>
      <c r="AG8" s="42"/>
      <c r="AH8" s="42"/>
      <c r="AI8" s="42"/>
      <c r="AJ8" s="42"/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/>
      <c r="AV8" s="42"/>
      <c r="AW8" s="42"/>
      <c r="AX8" s="42"/>
      <c r="AY8" s="42"/>
      <c r="AZ8" s="85">
        <f t="shared" si="10"/>
        <v>2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83.533333333333331</v>
      </c>
      <c r="BP8" s="51">
        <f t="shared" si="24"/>
        <v>21</v>
      </c>
      <c r="BQ8" s="54">
        <f t="shared" si="25"/>
        <v>0.25139664804469275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7</v>
      </c>
      <c r="Q9" s="42"/>
      <c r="R9" s="42"/>
      <c r="S9" s="42"/>
      <c r="T9" s="42"/>
      <c r="U9" s="42"/>
      <c r="V9" s="86">
        <f t="shared" si="8"/>
        <v>20</v>
      </c>
      <c r="W9" s="86">
        <v>50.25</v>
      </c>
      <c r="X9" s="99">
        <f t="shared" si="4"/>
        <v>39.800995024875625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7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50.25</v>
      </c>
      <c r="BP9" s="51">
        <f t="shared" si="24"/>
        <v>20</v>
      </c>
      <c r="BQ9" s="54">
        <f t="shared" si="25"/>
        <v>0.39800995024875624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/>
      <c r="R10" s="42"/>
      <c r="S10" s="42"/>
      <c r="T10" s="42"/>
      <c r="U10" s="42"/>
      <c r="V10" s="85">
        <f t="shared" si="8"/>
        <v>38</v>
      </c>
      <c r="W10" s="86">
        <v>62.416666666666664</v>
      </c>
      <c r="X10" s="99">
        <f t="shared" si="4"/>
        <v>60.881174899866487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/>
      <c r="AG10" s="42"/>
      <c r="AH10" s="42"/>
      <c r="AI10" s="42"/>
      <c r="AJ10" s="42"/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/>
      <c r="AV10" s="42"/>
      <c r="AW10" s="42"/>
      <c r="AX10" s="42"/>
      <c r="AY10" s="42"/>
      <c r="AZ10" s="85">
        <f t="shared" si="10"/>
        <v>16</v>
      </c>
      <c r="BA10" s="86">
        <v>6</v>
      </c>
      <c r="BB10" s="99">
        <f t="shared" si="6"/>
        <v>266.66666666666663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68.849999999999994</v>
      </c>
      <c r="BP10" s="51">
        <f t="shared" si="24"/>
        <v>54</v>
      </c>
      <c r="BQ10" s="54">
        <f t="shared" si="25"/>
        <v>0.78431372549019618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48</v>
      </c>
      <c r="Q11" s="42"/>
      <c r="R11" s="42"/>
      <c r="S11" s="42"/>
      <c r="T11" s="42"/>
      <c r="U11" s="42"/>
      <c r="V11" s="85">
        <f t="shared" si="8"/>
        <v>425</v>
      </c>
      <c r="W11" s="86">
        <v>424.91666666666669</v>
      </c>
      <c r="X11" s="99">
        <f t="shared" si="4"/>
        <v>100.01961168856639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/>
      <c r="AG11" s="42"/>
      <c r="AH11" s="42"/>
      <c r="AI11" s="42"/>
      <c r="AJ11" s="42"/>
      <c r="AK11" s="85">
        <f t="shared" si="9"/>
        <v>2</v>
      </c>
      <c r="AL11" s="86">
        <v>0.43333333333333329</v>
      </c>
      <c r="AM11" s="99">
        <f t="shared" si="5"/>
        <v>461.5384615384616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/>
      <c r="AV11" s="42"/>
      <c r="AW11" s="42"/>
      <c r="AX11" s="42"/>
      <c r="AY11" s="42"/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49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425.35</v>
      </c>
      <c r="BP11" s="51">
        <f t="shared" si="24"/>
        <v>427</v>
      </c>
      <c r="BQ11" s="54">
        <f t="shared" si="25"/>
        <v>1.0038791583401905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/>
      <c r="R12" s="42"/>
      <c r="S12" s="42"/>
      <c r="T12" s="42"/>
      <c r="U12" s="42"/>
      <c r="V12" s="85">
        <f t="shared" si="8"/>
        <v>109</v>
      </c>
      <c r="W12" s="86">
        <v>175.58333333333334</v>
      </c>
      <c r="X12" s="99">
        <f t="shared" si="4"/>
        <v>62.078785002373039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/>
      <c r="AV12" s="42"/>
      <c r="AW12" s="42"/>
      <c r="AX12" s="42"/>
      <c r="AY12" s="42"/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175.58333333333334</v>
      </c>
      <c r="BP12" s="51">
        <f t="shared" si="24"/>
        <v>110</v>
      </c>
      <c r="BQ12" s="54">
        <f t="shared" si="25"/>
        <v>0.62648315140009492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14</v>
      </c>
      <c r="Q13" s="42"/>
      <c r="R13" s="42"/>
      <c r="S13" s="42"/>
      <c r="T13" s="42"/>
      <c r="U13" s="42"/>
      <c r="V13" s="85">
        <f t="shared" si="8"/>
        <v>112</v>
      </c>
      <c r="W13" s="86">
        <v>265.16666666666663</v>
      </c>
      <c r="X13" s="99">
        <f t="shared" si="4"/>
        <v>42.237586423632941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/>
      <c r="AG13" s="42"/>
      <c r="AH13" s="42"/>
      <c r="AI13" s="42"/>
      <c r="AJ13" s="42"/>
      <c r="AK13" s="85">
        <f t="shared" si="9"/>
        <v>15</v>
      </c>
      <c r="AL13" s="86">
        <v>11.7</v>
      </c>
      <c r="AM13" s="99">
        <f t="shared" si="5"/>
        <v>128.2051282051282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/>
      <c r="AV13" s="42"/>
      <c r="AW13" s="42"/>
      <c r="AX13" s="42"/>
      <c r="AY13" s="42"/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14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276.86666666666662</v>
      </c>
      <c r="BP13" s="51">
        <f t="shared" si="24"/>
        <v>127</v>
      </c>
      <c r="BQ13" s="54">
        <f t="shared" si="25"/>
        <v>0.45870455092704077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/>
      <c r="R14" s="42"/>
      <c r="S14" s="42"/>
      <c r="T14" s="42"/>
      <c r="U14" s="42"/>
      <c r="V14" s="85">
        <f t="shared" si="8"/>
        <v>81</v>
      </c>
      <c r="W14" s="86">
        <v>92.166666666666671</v>
      </c>
      <c r="X14" s="99">
        <f t="shared" si="4"/>
        <v>87.884267631103071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/>
      <c r="AG14" s="42"/>
      <c r="AH14" s="42"/>
      <c r="AI14" s="42"/>
      <c r="AJ14" s="42"/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/>
      <c r="AV14" s="42"/>
      <c r="AW14" s="42"/>
      <c r="AX14" s="42"/>
      <c r="AY14" s="42"/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92.600000000000009</v>
      </c>
      <c r="BP14" s="51">
        <f t="shared" si="24"/>
        <v>81</v>
      </c>
      <c r="BQ14" s="54">
        <f t="shared" si="25"/>
        <v>0.87473002159827207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/>
      <c r="R15" s="42"/>
      <c r="S15" s="42"/>
      <c r="T15" s="42"/>
      <c r="U15" s="42"/>
      <c r="V15" s="85">
        <f t="shared" si="8"/>
        <v>17</v>
      </c>
      <c r="W15" s="86">
        <v>35.333333333333329</v>
      </c>
      <c r="X15" s="99">
        <f t="shared" si="4"/>
        <v>48.113207547169814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35.333333333333329</v>
      </c>
      <c r="BP15" s="51">
        <f t="shared" si="24"/>
        <v>17</v>
      </c>
      <c r="BQ15" s="54">
        <f t="shared" si="25"/>
        <v>0.48113207547169817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5</v>
      </c>
      <c r="Q16" s="42"/>
      <c r="R16" s="42"/>
      <c r="S16" s="42"/>
      <c r="T16" s="42"/>
      <c r="U16" s="42"/>
      <c r="V16" s="85">
        <f t="shared" si="8"/>
        <v>31</v>
      </c>
      <c r="W16" s="85">
        <v>6.25</v>
      </c>
      <c r="X16" s="99">
        <f t="shared" si="4"/>
        <v>496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/>
      <c r="AG16" s="42"/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/>
      <c r="AV16" s="42"/>
      <c r="AW16" s="42"/>
      <c r="AX16" s="42"/>
      <c r="AY16" s="42"/>
      <c r="AZ16" s="85">
        <f t="shared" si="10"/>
        <v>0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5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6.25</v>
      </c>
      <c r="BP16" s="51">
        <f t="shared" si="24"/>
        <v>31</v>
      </c>
      <c r="BQ16" s="54">
        <f t="shared" si="25"/>
        <v>4.96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/>
      <c r="R17" s="42"/>
      <c r="S17" s="42"/>
      <c r="T17" s="42"/>
      <c r="U17" s="42"/>
      <c r="V17" s="85">
        <f t="shared" si="8"/>
        <v>61</v>
      </c>
      <c r="W17" s="86">
        <v>63</v>
      </c>
      <c r="X17" s="99">
        <f t="shared" si="4"/>
        <v>96.825396825396822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/>
      <c r="AV17" s="42"/>
      <c r="AW17" s="42"/>
      <c r="AX17" s="42"/>
      <c r="AY17" s="42"/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63</v>
      </c>
      <c r="BP17" s="51">
        <f t="shared" si="24"/>
        <v>61</v>
      </c>
      <c r="BQ17" s="54">
        <f t="shared" si="25"/>
        <v>0.96825396825396826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5</v>
      </c>
      <c r="Q18" s="42"/>
      <c r="R18" s="42"/>
      <c r="S18" s="42"/>
      <c r="T18" s="42"/>
      <c r="U18" s="42"/>
      <c r="V18" s="85">
        <f t="shared" si="8"/>
        <v>61</v>
      </c>
      <c r="W18" s="86">
        <v>127.25</v>
      </c>
      <c r="X18" s="99">
        <f t="shared" si="4"/>
        <v>47.937131630648331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5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127.25</v>
      </c>
      <c r="BP18" s="51">
        <f t="shared" si="24"/>
        <v>61</v>
      </c>
      <c r="BQ18" s="54">
        <f t="shared" si="25"/>
        <v>0.47937131630648327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>
        <v>0</v>
      </c>
      <c r="Q19" s="42"/>
      <c r="R19" s="42"/>
      <c r="S19" s="42"/>
      <c r="T19" s="42"/>
      <c r="U19" s="42"/>
      <c r="V19" s="85">
        <f t="shared" si="8"/>
        <v>19</v>
      </c>
      <c r="W19" s="86">
        <v>81.75</v>
      </c>
      <c r="X19" s="99">
        <f t="shared" si="4"/>
        <v>23.24159021406728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/>
      <c r="AG19" s="42"/>
      <c r="AH19" s="42"/>
      <c r="AI19" s="42"/>
      <c r="AJ19" s="42"/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/>
      <c r="AV19" s="42"/>
      <c r="AW19" s="42"/>
      <c r="AX19" s="42"/>
      <c r="AY19" s="42"/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82.183333333333337</v>
      </c>
      <c r="BP19" s="51">
        <f t="shared" si="24"/>
        <v>19</v>
      </c>
      <c r="BQ19" s="54">
        <f t="shared" si="25"/>
        <v>0.23119042790509023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71</v>
      </c>
      <c r="Q20" s="42"/>
      <c r="R20" s="42"/>
      <c r="S20" s="42"/>
      <c r="T20" s="42"/>
      <c r="U20" s="42"/>
      <c r="V20" s="85">
        <f t="shared" si="8"/>
        <v>678</v>
      </c>
      <c r="W20" s="86">
        <v>649</v>
      </c>
      <c r="X20" s="99">
        <f t="shared" si="4"/>
        <v>104.4684129429892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/>
      <c r="AG20" s="42"/>
      <c r="AH20" s="42"/>
      <c r="AI20" s="42"/>
      <c r="AJ20" s="42"/>
      <c r="AK20" s="85">
        <f t="shared" si="9"/>
        <v>4</v>
      </c>
      <c r="AL20" s="86">
        <v>1.3</v>
      </c>
      <c r="AM20" s="99">
        <f t="shared" si="5"/>
        <v>307.69230769230768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73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650.29999999999995</v>
      </c>
      <c r="BP20" s="51">
        <f t="shared" si="24"/>
        <v>682</v>
      </c>
      <c r="BQ20" s="54">
        <f t="shared" si="25"/>
        <v>1.0487467322774104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/>
      <c r="R21" s="42"/>
      <c r="S21" s="42"/>
      <c r="T21" s="42"/>
      <c r="U21" s="42"/>
      <c r="V21" s="85">
        <f t="shared" si="8"/>
        <v>23</v>
      </c>
      <c r="W21" s="86">
        <v>74.666666666666671</v>
      </c>
      <c r="X21" s="99">
        <f t="shared" si="4"/>
        <v>30.803571428571423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/>
      <c r="AV21" s="42"/>
      <c r="AW21" s="42"/>
      <c r="AX21" s="42"/>
      <c r="AY21" s="42"/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74.666666666666671</v>
      </c>
      <c r="BP21" s="51">
        <f t="shared" si="24"/>
        <v>23</v>
      </c>
      <c r="BQ21" s="54">
        <f t="shared" si="25"/>
        <v>0.30803571428571425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/>
      <c r="R22" s="42"/>
      <c r="S22" s="42"/>
      <c r="T22" s="42"/>
      <c r="U22" s="42"/>
      <c r="V22" s="85">
        <f t="shared" si="8"/>
        <v>19</v>
      </c>
      <c r="W22" s="86">
        <v>51.666666666666664</v>
      </c>
      <c r="X22" s="99">
        <f t="shared" si="4"/>
        <v>36.774193548387096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51.666666666666664</v>
      </c>
      <c r="BP22" s="51">
        <f t="shared" si="24"/>
        <v>19</v>
      </c>
      <c r="BQ22" s="54">
        <f t="shared" si="25"/>
        <v>0.36774193548387096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/>
      <c r="R23" s="42"/>
      <c r="S23" s="42"/>
      <c r="T23" s="42"/>
      <c r="U23" s="42"/>
      <c r="V23" s="85">
        <f t="shared" si="8"/>
        <v>11</v>
      </c>
      <c r="W23" s="86">
        <v>35.833333333333336</v>
      </c>
      <c r="X23" s="99">
        <f t="shared" si="4"/>
        <v>30.697674418604649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35.833333333333336</v>
      </c>
      <c r="BP23" s="51">
        <f t="shared" si="24"/>
        <v>11</v>
      </c>
      <c r="BQ23" s="54">
        <f t="shared" si="25"/>
        <v>0.30697674418604648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2</v>
      </c>
      <c r="Q24" s="42"/>
      <c r="R24" s="42"/>
      <c r="S24" s="42"/>
      <c r="T24" s="42"/>
      <c r="U24" s="42"/>
      <c r="V24" s="85">
        <f t="shared" si="8"/>
        <v>15</v>
      </c>
      <c r="W24" s="86">
        <v>29.166666666666668</v>
      </c>
      <c r="X24" s="99">
        <f t="shared" si="4"/>
        <v>51.428571428571423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/>
      <c r="AV24" s="42"/>
      <c r="AW24" s="42"/>
      <c r="AX24" s="42"/>
      <c r="AY24" s="42"/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2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30.666666666666668</v>
      </c>
      <c r="BP24" s="51">
        <f t="shared" si="24"/>
        <v>16</v>
      </c>
      <c r="BQ24" s="54">
        <f t="shared" si="25"/>
        <v>0.52173913043478259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/>
      <c r="R25" s="42"/>
      <c r="S25" s="42"/>
      <c r="T25" s="42"/>
      <c r="U25" s="42"/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/>
      <c r="R26" s="42"/>
      <c r="S26" s="42"/>
      <c r="T26" s="42"/>
      <c r="U26" s="42"/>
      <c r="V26" s="85">
        <f t="shared" si="8"/>
        <v>36</v>
      </c>
      <c r="W26" s="86">
        <v>52.833333333333336</v>
      </c>
      <c r="X26" s="99">
        <f t="shared" si="4"/>
        <v>68.138801261829656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/>
      <c r="AV26" s="42"/>
      <c r="AW26" s="42"/>
      <c r="AX26" s="42"/>
      <c r="AY26" s="42"/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55.833333333333336</v>
      </c>
      <c r="BP26" s="51">
        <f t="shared" si="24"/>
        <v>38</v>
      </c>
      <c r="BQ26" s="54">
        <f t="shared" si="25"/>
        <v>0.68059701492537306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</v>
      </c>
      <c r="Q27" s="42"/>
      <c r="R27" s="42"/>
      <c r="S27" s="42"/>
      <c r="T27" s="42"/>
      <c r="U27" s="42"/>
      <c r="V27" s="85">
        <f t="shared" si="8"/>
        <v>136</v>
      </c>
      <c r="W27" s="86">
        <v>306.66666666666669</v>
      </c>
      <c r="X27" s="99">
        <f t="shared" si="4"/>
        <v>44.347826086956523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/>
      <c r="AG27" s="42"/>
      <c r="AH27" s="42"/>
      <c r="AI27" s="42"/>
      <c r="AJ27" s="42"/>
      <c r="AK27" s="85">
        <f t="shared" si="9"/>
        <v>3</v>
      </c>
      <c r="AL27" s="86">
        <v>0.43333333333333329</v>
      </c>
      <c r="AM27" s="99">
        <f t="shared" si="5"/>
        <v>692.30769230769238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307.10000000000002</v>
      </c>
      <c r="BP27" s="51">
        <f t="shared" si="24"/>
        <v>139</v>
      </c>
      <c r="BQ27" s="54">
        <f t="shared" si="25"/>
        <v>0.45262129599478995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/>
      <c r="R28" s="42"/>
      <c r="S28" s="42"/>
      <c r="T28" s="42"/>
      <c r="U28" s="42"/>
      <c r="V28" s="85">
        <f t="shared" si="8"/>
        <v>129</v>
      </c>
      <c r="W28" s="86">
        <v>273.91666666666663</v>
      </c>
      <c r="X28" s="99">
        <f t="shared" si="4"/>
        <v>47.094615150593256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/>
      <c r="AG28" s="42"/>
      <c r="AH28" s="42"/>
      <c r="AI28" s="42"/>
      <c r="AJ28" s="42"/>
      <c r="AK28" s="85">
        <f t="shared" si="9"/>
        <v>0</v>
      </c>
      <c r="AL28" s="86">
        <v>0.43333333333333329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/>
      <c r="AV28" s="42"/>
      <c r="AW28" s="42"/>
      <c r="AX28" s="42"/>
      <c r="AY28" s="42"/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274.34999999999997</v>
      </c>
      <c r="BP28" s="51">
        <f t="shared" si="24"/>
        <v>129</v>
      </c>
      <c r="BQ28" s="54">
        <f t="shared" si="25"/>
        <v>0.47020229633679611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100</v>
      </c>
      <c r="O29" s="42">
        <v>45</v>
      </c>
      <c r="P29" s="42">
        <v>27</v>
      </c>
      <c r="Q29" s="42"/>
      <c r="R29" s="42"/>
      <c r="S29" s="42"/>
      <c r="T29" s="42"/>
      <c r="U29" s="42"/>
      <c r="V29" s="85">
        <f t="shared" si="8"/>
        <v>495</v>
      </c>
      <c r="W29" s="86">
        <v>379.25</v>
      </c>
      <c r="X29" s="99">
        <f t="shared" si="4"/>
        <v>130.52076466710614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/>
      <c r="AG29" s="42"/>
      <c r="AH29" s="42"/>
      <c r="AI29" s="42"/>
      <c r="AJ29" s="42"/>
      <c r="AK29" s="85">
        <f t="shared" si="9"/>
        <v>35</v>
      </c>
      <c r="AL29" s="86">
        <v>28.6</v>
      </c>
      <c r="AM29" s="99">
        <f t="shared" si="5"/>
        <v>122.37762237762237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/>
      <c r="AV29" s="42"/>
      <c r="AW29" s="42"/>
      <c r="AX29" s="42"/>
      <c r="AY29" s="42"/>
      <c r="AZ29" s="85">
        <f t="shared" si="10"/>
        <v>3</v>
      </c>
      <c r="BA29" s="86">
        <v>4.5</v>
      </c>
      <c r="BB29" s="99">
        <f t="shared" si="6"/>
        <v>66.666666666666657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121</v>
      </c>
      <c r="BH29" s="50">
        <f t="shared" si="16"/>
        <v>47</v>
      </c>
      <c r="BI29" s="50">
        <f t="shared" si="17"/>
        <v>27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412.35</v>
      </c>
      <c r="BP29" s="51">
        <f t="shared" si="24"/>
        <v>533</v>
      </c>
      <c r="BQ29" s="54">
        <f t="shared" si="25"/>
        <v>1.2925912453013215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21</v>
      </c>
      <c r="Q30" s="42"/>
      <c r="R30" s="42"/>
      <c r="S30" s="42"/>
      <c r="T30" s="42"/>
      <c r="U30" s="42"/>
      <c r="V30" s="85">
        <f t="shared" si="8"/>
        <v>134</v>
      </c>
      <c r="W30" s="86">
        <v>253.33333333333334</v>
      </c>
      <c r="X30" s="99">
        <f t="shared" si="4"/>
        <v>52.89473684210526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/>
      <c r="AG30" s="42"/>
      <c r="AH30" s="42"/>
      <c r="AI30" s="42"/>
      <c r="AJ30" s="42"/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/>
      <c r="AV30" s="42"/>
      <c r="AW30" s="42"/>
      <c r="AX30" s="42"/>
      <c r="AY30" s="42"/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21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255.26666666666668</v>
      </c>
      <c r="BP30" s="51">
        <f t="shared" si="24"/>
        <v>135</v>
      </c>
      <c r="BQ30" s="54">
        <f t="shared" si="25"/>
        <v>0.52885870984591277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33</v>
      </c>
      <c r="Q31" s="42"/>
      <c r="R31" s="42"/>
      <c r="S31" s="42"/>
      <c r="T31" s="42"/>
      <c r="U31" s="42"/>
      <c r="V31" s="85">
        <f t="shared" si="8"/>
        <v>242</v>
      </c>
      <c r="W31" s="86">
        <v>292.25</v>
      </c>
      <c r="X31" s="99">
        <f t="shared" si="4"/>
        <v>82.805816937553473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/>
      <c r="AG31" s="42"/>
      <c r="AH31" s="42"/>
      <c r="AI31" s="42"/>
      <c r="AJ31" s="42"/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33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293.11666666666667</v>
      </c>
      <c r="BP31" s="51">
        <f t="shared" si="24"/>
        <v>245</v>
      </c>
      <c r="BQ31" s="54">
        <f t="shared" si="25"/>
        <v>0.83584465798601237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5</v>
      </c>
      <c r="Q32" s="42"/>
      <c r="R32" s="42"/>
      <c r="S32" s="42"/>
      <c r="T32" s="42"/>
      <c r="U32" s="42"/>
      <c r="V32" s="85">
        <f t="shared" si="8"/>
        <v>35</v>
      </c>
      <c r="W32" s="86">
        <v>60.083333333333336</v>
      </c>
      <c r="X32" s="99">
        <f t="shared" si="4"/>
        <v>58.252427184466015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5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60.083333333333336</v>
      </c>
      <c r="BP32" s="51">
        <f t="shared" si="24"/>
        <v>35</v>
      </c>
      <c r="BQ32" s="54">
        <f t="shared" si="25"/>
        <v>0.58252427184466016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7</v>
      </c>
      <c r="O33" s="42">
        <v>18</v>
      </c>
      <c r="P33" s="42">
        <v>4</v>
      </c>
      <c r="Q33" s="42"/>
      <c r="R33" s="42"/>
      <c r="S33" s="42"/>
      <c r="T33" s="42"/>
      <c r="U33" s="42"/>
      <c r="V33" s="85">
        <f t="shared" si="8"/>
        <v>82</v>
      </c>
      <c r="W33" s="86">
        <v>127.5</v>
      </c>
      <c r="X33" s="99">
        <f t="shared" si="4"/>
        <v>64.313725490196077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/>
      <c r="AG33" s="42"/>
      <c r="AH33" s="42"/>
      <c r="AI33" s="42"/>
      <c r="AJ33" s="42"/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/>
      <c r="AV33" s="42"/>
      <c r="AW33" s="42"/>
      <c r="AX33" s="42"/>
      <c r="AY33" s="42"/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8</v>
      </c>
      <c r="BH33" s="50">
        <f t="shared" si="16"/>
        <v>18</v>
      </c>
      <c r="BI33" s="50">
        <f t="shared" si="17"/>
        <v>4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130.1</v>
      </c>
      <c r="BP33" s="51">
        <f t="shared" si="24"/>
        <v>83</v>
      </c>
      <c r="BQ33" s="54">
        <f t="shared" si="25"/>
        <v>0.63797079169869331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18</v>
      </c>
      <c r="Q34" s="42"/>
      <c r="R34" s="42"/>
      <c r="S34" s="42"/>
      <c r="T34" s="42"/>
      <c r="U34" s="42"/>
      <c r="V34" s="85">
        <f t="shared" si="8"/>
        <v>130</v>
      </c>
      <c r="W34" s="86">
        <v>191.58333333333334</v>
      </c>
      <c r="X34" s="99">
        <f t="shared" si="4"/>
        <v>67.855589386689857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/>
      <c r="AG34" s="42"/>
      <c r="AH34" s="42"/>
      <c r="AI34" s="42"/>
      <c r="AJ34" s="42"/>
      <c r="AK34" s="85">
        <f t="shared" si="9"/>
        <v>0</v>
      </c>
      <c r="AL34" s="86">
        <v>4.3333333333333339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18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195.91666666666669</v>
      </c>
      <c r="BP34" s="51">
        <f t="shared" si="24"/>
        <v>130</v>
      </c>
      <c r="BQ34" s="54">
        <f t="shared" si="25"/>
        <v>0.6635474266269672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/>
      <c r="R35" s="42"/>
      <c r="S35" s="42"/>
      <c r="T35" s="42"/>
      <c r="U35" s="42"/>
      <c r="V35" s="85">
        <f t="shared" si="8"/>
        <v>8</v>
      </c>
      <c r="W35" s="86">
        <v>98.333333333333329</v>
      </c>
      <c r="X35" s="99">
        <f t="shared" si="4"/>
        <v>8.1355932203389845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/>
      <c r="AG35" s="42"/>
      <c r="AH35" s="42"/>
      <c r="AI35" s="42"/>
      <c r="AJ35" s="42"/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/>
      <c r="AV35" s="42"/>
      <c r="AW35" s="42"/>
      <c r="AX35" s="42"/>
      <c r="AY35" s="42"/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8</v>
      </c>
      <c r="BQ35" s="54">
        <f t="shared" si="25"/>
        <v>7.9601990049751242E-2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4</v>
      </c>
      <c r="Q36" s="42"/>
      <c r="R36" s="42"/>
      <c r="S36" s="42"/>
      <c r="T36" s="42"/>
      <c r="U36" s="42"/>
      <c r="V36" s="85">
        <f t="shared" si="8"/>
        <v>70</v>
      </c>
      <c r="W36" s="86">
        <v>117.58333333333333</v>
      </c>
      <c r="X36" s="99">
        <f t="shared" si="4"/>
        <v>59.532246633593203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/>
      <c r="AG36" s="42"/>
      <c r="AH36" s="42"/>
      <c r="AI36" s="42"/>
      <c r="AJ36" s="42"/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/>
      <c r="AV36" s="42"/>
      <c r="AW36" s="42"/>
      <c r="AX36" s="42"/>
      <c r="AY36" s="42"/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4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119.31666666666666</v>
      </c>
      <c r="BP36" s="51">
        <f t="shared" si="24"/>
        <v>74</v>
      </c>
      <c r="BQ36" s="54">
        <f t="shared" si="25"/>
        <v>0.62019835172510129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>
        <v>0</v>
      </c>
      <c r="N37" s="42">
        <v>10</v>
      </c>
      <c r="O37" s="42">
        <v>10</v>
      </c>
      <c r="P37" s="42">
        <v>12</v>
      </c>
      <c r="Q37" s="42"/>
      <c r="R37" s="42"/>
      <c r="S37" s="42"/>
      <c r="T37" s="42"/>
      <c r="U37" s="42"/>
      <c r="V37" s="85">
        <f t="shared" si="8"/>
        <v>39</v>
      </c>
      <c r="W37" s="86">
        <v>32.25</v>
      </c>
      <c r="X37" s="99">
        <f t="shared" si="4"/>
        <v>120.93023255813952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32.25</v>
      </c>
      <c r="BP37" s="51">
        <f t="shared" si="24"/>
        <v>39</v>
      </c>
      <c r="BQ37" s="54">
        <f t="shared" si="25"/>
        <v>1.2093023255813953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/>
      <c r="R39" s="42"/>
      <c r="S39" s="42"/>
      <c r="T39" s="42"/>
      <c r="U39" s="42"/>
      <c r="V39" s="85">
        <f t="shared" si="8"/>
        <v>13</v>
      </c>
      <c r="W39" s="86">
        <v>55.916666666666664</v>
      </c>
      <c r="X39" s="99">
        <f t="shared" si="4"/>
        <v>23.248882265275707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55.916666666666664</v>
      </c>
      <c r="BP39" s="51">
        <f t="shared" si="24"/>
        <v>13</v>
      </c>
      <c r="BQ39" s="54">
        <f t="shared" si="25"/>
        <v>0.23248882265275708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3</v>
      </c>
      <c r="Q40" s="42"/>
      <c r="R40" s="42"/>
      <c r="S40" s="42"/>
      <c r="T40" s="42"/>
      <c r="U40" s="42"/>
      <c r="V40" s="85">
        <f t="shared" si="8"/>
        <v>11</v>
      </c>
      <c r="W40" s="86">
        <v>31.25</v>
      </c>
      <c r="X40" s="99">
        <f t="shared" si="4"/>
        <v>35.199999999999996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3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31.25</v>
      </c>
      <c r="BP40" s="51">
        <f t="shared" si="24"/>
        <v>11</v>
      </c>
      <c r="BQ40" s="54">
        <f t="shared" si="25"/>
        <v>0.35199999999999998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15</v>
      </c>
      <c r="P41" s="42">
        <v>8</v>
      </c>
      <c r="Q41" s="42"/>
      <c r="R41" s="42"/>
      <c r="S41" s="42"/>
      <c r="T41" s="42"/>
      <c r="U41" s="42"/>
      <c r="V41" s="85">
        <f t="shared" si="8"/>
        <v>82</v>
      </c>
      <c r="W41" s="86">
        <v>216.58333333333334</v>
      </c>
      <c r="X41" s="99">
        <f t="shared" si="4"/>
        <v>37.860715659869179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/>
      <c r="AG41" s="42"/>
      <c r="AH41" s="42"/>
      <c r="AI41" s="42"/>
      <c r="AJ41" s="42"/>
      <c r="AK41" s="85">
        <f t="shared" si="9"/>
        <v>0</v>
      </c>
      <c r="AL41" s="86">
        <v>2.6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/>
      <c r="AV41" s="42"/>
      <c r="AW41" s="42"/>
      <c r="AX41" s="42"/>
      <c r="AY41" s="42"/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15</v>
      </c>
      <c r="BI41" s="50">
        <f t="shared" si="17"/>
        <v>8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219.18333333333334</v>
      </c>
      <c r="BP41" s="51">
        <f t="shared" si="24"/>
        <v>82</v>
      </c>
      <c r="BQ41" s="54">
        <f t="shared" si="25"/>
        <v>0.37411603680328492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/>
      <c r="R42" s="42"/>
      <c r="S42" s="42"/>
      <c r="T42" s="42"/>
      <c r="U42" s="42"/>
      <c r="V42" s="85">
        <f t="shared" si="8"/>
        <v>1</v>
      </c>
      <c r="W42" s="86">
        <v>13.583333333333334</v>
      </c>
      <c r="X42" s="99">
        <f t="shared" si="4"/>
        <v>7.3619631901840483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13.583333333333334</v>
      </c>
      <c r="BP42" s="51">
        <f t="shared" si="24"/>
        <v>1</v>
      </c>
      <c r="BQ42" s="54">
        <f t="shared" si="25"/>
        <v>7.3619631901840482E-2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/>
      <c r="R43" s="42"/>
      <c r="S43" s="42"/>
      <c r="T43" s="42"/>
      <c r="U43" s="42"/>
      <c r="V43" s="85">
        <f t="shared" si="8"/>
        <v>9</v>
      </c>
      <c r="W43" s="86">
        <v>24.333333333333332</v>
      </c>
      <c r="X43" s="99">
        <f t="shared" si="4"/>
        <v>36.986301369863014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9</v>
      </c>
      <c r="BQ43" s="54">
        <f t="shared" si="25"/>
        <v>0.36986301369863017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0</v>
      </c>
      <c r="Q44" s="42"/>
      <c r="R44" s="42"/>
      <c r="S44" s="42"/>
      <c r="T44" s="42"/>
      <c r="U44" s="42"/>
      <c r="V44" s="85">
        <f t="shared" si="8"/>
        <v>9</v>
      </c>
      <c r="W44" s="86">
        <v>56.333333333333336</v>
      </c>
      <c r="X44" s="99">
        <f t="shared" si="4"/>
        <v>15.976331360946745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/>
      <c r="AG44" s="42"/>
      <c r="AH44" s="42"/>
      <c r="AI44" s="42"/>
      <c r="AJ44" s="42"/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/>
      <c r="AV44" s="42"/>
      <c r="AW44" s="42"/>
      <c r="AX44" s="42"/>
      <c r="AY44" s="42"/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59.366666666666667</v>
      </c>
      <c r="BP44" s="51">
        <f t="shared" si="24"/>
        <v>9</v>
      </c>
      <c r="BQ44" s="54">
        <f t="shared" si="25"/>
        <v>0.15160022459292533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0</v>
      </c>
      <c r="Q45" s="42"/>
      <c r="R45" s="42"/>
      <c r="S45" s="42"/>
      <c r="T45" s="42"/>
      <c r="U45" s="42"/>
      <c r="V45" s="85">
        <f t="shared" si="8"/>
        <v>18</v>
      </c>
      <c r="W45" s="86">
        <v>65.833333333333343</v>
      </c>
      <c r="X45" s="99">
        <f t="shared" si="4"/>
        <v>27.341772151898731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65.833333333333343</v>
      </c>
      <c r="BP45" s="51">
        <f t="shared" si="24"/>
        <v>18</v>
      </c>
      <c r="BQ45" s="54">
        <f t="shared" si="25"/>
        <v>0.2734177215189873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/>
      <c r="R46" s="42"/>
      <c r="S46" s="42"/>
      <c r="T46" s="42"/>
      <c r="U46" s="42"/>
      <c r="V46" s="85">
        <f t="shared" si="8"/>
        <v>8</v>
      </c>
      <c r="W46" s="86">
        <v>27.166666666666668</v>
      </c>
      <c r="X46" s="99">
        <f t="shared" si="4"/>
        <v>29.447852760736193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27.166666666666668</v>
      </c>
      <c r="BP46" s="51">
        <f t="shared" si="24"/>
        <v>8</v>
      </c>
      <c r="BQ46" s="54">
        <f t="shared" si="25"/>
        <v>0.29447852760736193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/>
      <c r="R47" s="42"/>
      <c r="S47" s="42"/>
      <c r="T47" s="42"/>
      <c r="U47" s="42"/>
      <c r="V47" s="85">
        <f t="shared" si="8"/>
        <v>3</v>
      </c>
      <c r="W47" s="86">
        <v>14.5</v>
      </c>
      <c r="X47" s="99">
        <f t="shared" si="4"/>
        <v>20.689655172413794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3</v>
      </c>
      <c r="BQ47" s="54">
        <f t="shared" si="25"/>
        <v>0.20689655172413793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0</v>
      </c>
      <c r="Q49" s="42"/>
      <c r="R49" s="42"/>
      <c r="S49" s="42"/>
      <c r="T49" s="42"/>
      <c r="U49" s="42"/>
      <c r="V49" s="85">
        <f t="shared" si="8"/>
        <v>8</v>
      </c>
      <c r="W49" s="86">
        <v>14.416666666666666</v>
      </c>
      <c r="X49" s="99">
        <f t="shared" si="4"/>
        <v>55.491329479768794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14.416666666666666</v>
      </c>
      <c r="BP49" s="51">
        <f t="shared" si="24"/>
        <v>8</v>
      </c>
      <c r="BQ49" s="54">
        <f t="shared" si="25"/>
        <v>0.55491329479768792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3</v>
      </c>
      <c r="Q51" s="42"/>
      <c r="R51" s="42"/>
      <c r="S51" s="42"/>
      <c r="T51" s="42"/>
      <c r="U51" s="42"/>
      <c r="V51" s="85">
        <f t="shared" si="8"/>
        <v>20</v>
      </c>
      <c r="W51" s="86">
        <v>36.916666666666664</v>
      </c>
      <c r="X51" s="99">
        <f t="shared" si="4"/>
        <v>54.176072234762984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3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36.916666666666664</v>
      </c>
      <c r="BP51" s="51">
        <f t="shared" si="24"/>
        <v>20</v>
      </c>
      <c r="BQ51" s="54">
        <f t="shared" si="25"/>
        <v>0.54176072234762984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3</v>
      </c>
      <c r="P52" s="42">
        <v>1</v>
      </c>
      <c r="Q52" s="42"/>
      <c r="R52" s="42"/>
      <c r="S52" s="42"/>
      <c r="T52" s="42"/>
      <c r="U52" s="42"/>
      <c r="V52" s="85">
        <f t="shared" si="8"/>
        <v>21</v>
      </c>
      <c r="W52" s="86">
        <v>20.833333333333332</v>
      </c>
      <c r="X52" s="99">
        <f t="shared" si="4"/>
        <v>100.8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3</v>
      </c>
      <c r="BI52" s="50">
        <f t="shared" si="17"/>
        <v>1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21</v>
      </c>
      <c r="BQ52" s="54">
        <f t="shared" si="25"/>
        <v>1.008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/>
      <c r="R53" s="42"/>
      <c r="S53" s="42"/>
      <c r="T53" s="42"/>
      <c r="U53" s="42"/>
      <c r="V53" s="85">
        <f t="shared" si="8"/>
        <v>23</v>
      </c>
      <c r="W53" s="86">
        <v>26.5</v>
      </c>
      <c r="X53" s="99">
        <f t="shared" si="4"/>
        <v>86.79245283018868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/>
      <c r="AV53" s="42"/>
      <c r="AW53" s="42"/>
      <c r="AX53" s="42"/>
      <c r="AY53" s="42"/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26.5</v>
      </c>
      <c r="BP53" s="51">
        <f t="shared" si="24"/>
        <v>23</v>
      </c>
      <c r="BQ53" s="54">
        <f t="shared" si="25"/>
        <v>0.86792452830188682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11</v>
      </c>
      <c r="Q54" s="42"/>
      <c r="R54" s="42"/>
      <c r="S54" s="42"/>
      <c r="T54" s="42"/>
      <c r="U54" s="42"/>
      <c r="V54" s="85">
        <f t="shared" si="8"/>
        <v>141</v>
      </c>
      <c r="W54" s="86">
        <v>270.91666666666663</v>
      </c>
      <c r="X54" s="99">
        <f t="shared" si="4"/>
        <v>52.045524454014156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/>
      <c r="AG54" s="42"/>
      <c r="AH54" s="42"/>
      <c r="AI54" s="42"/>
      <c r="AJ54" s="42"/>
      <c r="AK54" s="85">
        <f t="shared" si="9"/>
        <v>1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12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270.91666666666663</v>
      </c>
      <c r="BP54" s="51">
        <f t="shared" si="24"/>
        <v>142</v>
      </c>
      <c r="BQ54" s="54">
        <f t="shared" si="25"/>
        <v>0.52414641648723481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0</v>
      </c>
      <c r="Q55" s="42"/>
      <c r="R55" s="42"/>
      <c r="S55" s="42"/>
      <c r="T55" s="42"/>
      <c r="U55" s="42"/>
      <c r="V55" s="85">
        <f t="shared" si="8"/>
        <v>3</v>
      </c>
      <c r="W55" s="86">
        <v>31.416666666666668</v>
      </c>
      <c r="X55" s="99">
        <f t="shared" si="4"/>
        <v>9.549071618037134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31.416666666666668</v>
      </c>
      <c r="BP55" s="51">
        <f t="shared" si="24"/>
        <v>3</v>
      </c>
      <c r="BQ55" s="54">
        <f t="shared" si="25"/>
        <v>9.5490716180371346E-2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/>
      <c r="R56" s="42"/>
      <c r="S56" s="42"/>
      <c r="T56" s="42"/>
      <c r="U56" s="42"/>
      <c r="V56" s="85">
        <f t="shared" si="8"/>
        <v>37</v>
      </c>
      <c r="W56" s="86">
        <v>113.75</v>
      </c>
      <c r="X56" s="99">
        <f t="shared" si="4"/>
        <v>32.527472527472526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/>
      <c r="AG56" s="42"/>
      <c r="AH56" s="42"/>
      <c r="AI56" s="42"/>
      <c r="AJ56" s="42"/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/>
      <c r="AV56" s="42"/>
      <c r="AW56" s="42"/>
      <c r="AX56" s="42"/>
      <c r="AY56" s="42"/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114.18333333333334</v>
      </c>
      <c r="BP56" s="51">
        <f t="shared" si="24"/>
        <v>37</v>
      </c>
      <c r="BQ56" s="54">
        <f t="shared" si="25"/>
        <v>0.32404028608962193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0</v>
      </c>
      <c r="Q57" s="42"/>
      <c r="R57" s="42"/>
      <c r="S57" s="42"/>
      <c r="T57" s="42"/>
      <c r="U57" s="42"/>
      <c r="V57" s="85">
        <f t="shared" si="8"/>
        <v>21</v>
      </c>
      <c r="W57" s="86">
        <v>121.25</v>
      </c>
      <c r="X57" s="99">
        <f t="shared" si="4"/>
        <v>17.319587628865978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/>
      <c r="AG57" s="42"/>
      <c r="AH57" s="42"/>
      <c r="AI57" s="42"/>
      <c r="AJ57" s="42"/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/>
      <c r="AV57" s="42"/>
      <c r="AW57" s="42"/>
      <c r="AX57" s="42"/>
      <c r="AY57" s="42"/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123.85</v>
      </c>
      <c r="BP57" s="51">
        <f t="shared" si="24"/>
        <v>21</v>
      </c>
      <c r="BQ57" s="54">
        <f t="shared" si="25"/>
        <v>0.16955995155429957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1</v>
      </c>
      <c r="Q58" s="42"/>
      <c r="R58" s="42"/>
      <c r="S58" s="42"/>
      <c r="T58" s="42"/>
      <c r="U58" s="42"/>
      <c r="V58" s="85">
        <f t="shared" si="8"/>
        <v>10</v>
      </c>
      <c r="W58" s="86">
        <v>27.916666666666668</v>
      </c>
      <c r="X58" s="99">
        <f t="shared" si="4"/>
        <v>35.820895522388057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1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10</v>
      </c>
      <c r="BQ58" s="54">
        <f t="shared" si="25"/>
        <v>0.35820895522388058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/>
      <c r="R59" s="42"/>
      <c r="S59" s="42"/>
      <c r="T59" s="42"/>
      <c r="U59" s="42"/>
      <c r="V59" s="85">
        <f t="shared" si="8"/>
        <v>16</v>
      </c>
      <c r="W59" s="86">
        <v>46.416666666666664</v>
      </c>
      <c r="X59" s="99">
        <f t="shared" si="4"/>
        <v>34.470377019748653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46.416666666666664</v>
      </c>
      <c r="BP59" s="51">
        <f t="shared" si="24"/>
        <v>16</v>
      </c>
      <c r="BQ59" s="54">
        <f t="shared" si="25"/>
        <v>0.34470377019748655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0</v>
      </c>
      <c r="Q60" s="42"/>
      <c r="R60" s="42"/>
      <c r="S60" s="42"/>
      <c r="T60" s="42"/>
      <c r="U60" s="42"/>
      <c r="V60" s="85">
        <f t="shared" si="8"/>
        <v>27</v>
      </c>
      <c r="W60" s="86">
        <v>64.083333333333343</v>
      </c>
      <c r="X60" s="99">
        <f t="shared" si="4"/>
        <v>42.132639791937578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/>
      <c r="AG60" s="42"/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64.083333333333343</v>
      </c>
      <c r="BP60" s="51">
        <f t="shared" si="24"/>
        <v>28</v>
      </c>
      <c r="BQ60" s="54">
        <f t="shared" si="25"/>
        <v>0.4369310793237971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1</v>
      </c>
      <c r="Q61" s="42"/>
      <c r="R61" s="42"/>
      <c r="S61" s="42"/>
      <c r="T61" s="42"/>
      <c r="U61" s="42"/>
      <c r="V61" s="85">
        <f t="shared" si="8"/>
        <v>13</v>
      </c>
      <c r="W61" s="86">
        <v>67</v>
      </c>
      <c r="X61" s="99">
        <f t="shared" si="4"/>
        <v>19.402985074626866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1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67</v>
      </c>
      <c r="BP61" s="51">
        <f t="shared" si="24"/>
        <v>13</v>
      </c>
      <c r="BQ61" s="54">
        <f t="shared" si="25"/>
        <v>0.19402985074626866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/>
      <c r="R62" s="42"/>
      <c r="S62" s="42"/>
      <c r="T62" s="42"/>
      <c r="U62" s="42"/>
      <c r="V62" s="85">
        <f t="shared" si="8"/>
        <v>10</v>
      </c>
      <c r="W62" s="86">
        <v>26.5</v>
      </c>
      <c r="X62" s="99">
        <f t="shared" si="4"/>
        <v>37.735849056603776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/>
      <c r="AG62" s="42"/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11</v>
      </c>
      <c r="BQ62" s="54">
        <f t="shared" si="25"/>
        <v>0.41509433962264153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17</v>
      </c>
      <c r="Q63" s="42"/>
      <c r="R63" s="42"/>
      <c r="S63" s="42"/>
      <c r="T63" s="42"/>
      <c r="U63" s="42"/>
      <c r="V63" s="85">
        <f t="shared" si="8"/>
        <v>41</v>
      </c>
      <c r="W63" s="86">
        <v>66.5</v>
      </c>
      <c r="X63" s="99">
        <f t="shared" si="4"/>
        <v>61.65413533834586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/>
      <c r="AV63" s="42"/>
      <c r="AW63" s="42"/>
      <c r="AX63" s="42"/>
      <c r="AY63" s="42"/>
      <c r="AZ63" s="85">
        <f t="shared" si="10"/>
        <v>0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17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66.5</v>
      </c>
      <c r="BP63" s="51">
        <f t="shared" si="24"/>
        <v>41</v>
      </c>
      <c r="BQ63" s="54">
        <f t="shared" si="25"/>
        <v>0.61654135338345861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/>
      <c r="R64" s="42"/>
      <c r="S64" s="42"/>
      <c r="T64" s="42"/>
      <c r="U64" s="42"/>
      <c r="V64" s="85">
        <f t="shared" si="8"/>
        <v>32</v>
      </c>
      <c r="W64" s="86">
        <v>28.25</v>
      </c>
      <c r="X64" s="99">
        <f t="shared" si="4"/>
        <v>113.27433628318585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28.25</v>
      </c>
      <c r="BP64" s="51">
        <f t="shared" si="24"/>
        <v>32</v>
      </c>
      <c r="BQ64" s="54">
        <f t="shared" si="25"/>
        <v>1.1327433628318584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/>
      <c r="R65" s="42"/>
      <c r="S65" s="42"/>
      <c r="T65" s="42"/>
      <c r="U65" s="42"/>
      <c r="V65" s="85">
        <f t="shared" si="8"/>
        <v>30</v>
      </c>
      <c r="W65" s="86">
        <v>58.916666666666664</v>
      </c>
      <c r="X65" s="99">
        <f t="shared" si="4"/>
        <v>50.919377652050926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/>
      <c r="AG65" s="42"/>
      <c r="AH65" s="42"/>
      <c r="AI65" s="42"/>
      <c r="AJ65" s="42"/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63.68333333333333</v>
      </c>
      <c r="BP65" s="51">
        <f t="shared" si="24"/>
        <v>30</v>
      </c>
      <c r="BQ65" s="54">
        <f t="shared" si="25"/>
        <v>0.47108086888249151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5</v>
      </c>
      <c r="Q66" s="42"/>
      <c r="R66" s="42"/>
      <c r="S66" s="42"/>
      <c r="T66" s="42"/>
      <c r="U66" s="42"/>
      <c r="V66" s="85">
        <f t="shared" si="8"/>
        <v>47</v>
      </c>
      <c r="W66" s="86">
        <v>48.833333333333336</v>
      </c>
      <c r="X66" s="99">
        <f t="shared" si="4"/>
        <v>96.24573378839591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/>
      <c r="AG66" s="42"/>
      <c r="AH66" s="42"/>
      <c r="AI66" s="42"/>
      <c r="AJ66" s="42"/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/>
      <c r="AV66" s="42"/>
      <c r="AW66" s="42"/>
      <c r="AX66" s="42"/>
      <c r="AY66" s="42"/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5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49.7</v>
      </c>
      <c r="BP66" s="51">
        <f t="shared" si="24"/>
        <v>47</v>
      </c>
      <c r="BQ66" s="54">
        <f t="shared" si="25"/>
        <v>0.94567404426559354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2</v>
      </c>
      <c r="Q67" s="42"/>
      <c r="R67" s="42"/>
      <c r="S67" s="42"/>
      <c r="T67" s="42"/>
      <c r="U67" s="42"/>
      <c r="V67" s="85">
        <f t="shared" si="8"/>
        <v>87</v>
      </c>
      <c r="W67" s="86">
        <v>230.08333333333334</v>
      </c>
      <c r="X67" s="99">
        <f t="shared" si="4"/>
        <v>37.812386816370882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/>
      <c r="AG67" s="42"/>
      <c r="AH67" s="42"/>
      <c r="AI67" s="42"/>
      <c r="AJ67" s="42"/>
      <c r="AK67" s="85">
        <f t="shared" si="9"/>
        <v>0</v>
      </c>
      <c r="AL67" s="86">
        <v>3.0333333333333337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0</v>
      </c>
      <c r="AU67" s="42"/>
      <c r="AV67" s="42"/>
      <c r="AW67" s="42"/>
      <c r="AX67" s="42"/>
      <c r="AY67" s="42"/>
      <c r="AZ67" s="85">
        <f t="shared" si="10"/>
        <v>26</v>
      </c>
      <c r="BA67" s="86">
        <v>39</v>
      </c>
      <c r="BB67" s="99">
        <f t="shared" si="6"/>
        <v>66.666666666666657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272.11666666666667</v>
      </c>
      <c r="BP67" s="51">
        <f t="shared" si="24"/>
        <v>113</v>
      </c>
      <c r="BQ67" s="54">
        <f t="shared" si="25"/>
        <v>0.41526306118699086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0</v>
      </c>
      <c r="Q68" s="42"/>
      <c r="R68" s="42"/>
      <c r="S68" s="42"/>
      <c r="T68" s="42"/>
      <c r="U68" s="42"/>
      <c r="V68" s="85">
        <f t="shared" si="8"/>
        <v>30</v>
      </c>
      <c r="W68" s="86">
        <v>72.5</v>
      </c>
      <c r="X68" s="99">
        <f t="shared" si="4"/>
        <v>41.379310344827587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/>
      <c r="AV68" s="42"/>
      <c r="AW68" s="42"/>
      <c r="AX68" s="42"/>
      <c r="AY68" s="42"/>
      <c r="AZ68" s="85">
        <f t="shared" si="10"/>
        <v>0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72.5</v>
      </c>
      <c r="BP68" s="51">
        <f t="shared" si="24"/>
        <v>30</v>
      </c>
      <c r="BQ68" s="54">
        <f t="shared" si="25"/>
        <v>0.41379310344827586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2</v>
      </c>
      <c r="Q69" s="42"/>
      <c r="R69" s="42"/>
      <c r="S69" s="42"/>
      <c r="T69" s="42"/>
      <c r="U69" s="42"/>
      <c r="V69" s="85">
        <f t="shared" si="8"/>
        <v>128</v>
      </c>
      <c r="W69" s="86">
        <v>317.08333333333331</v>
      </c>
      <c r="X69" s="99">
        <f t="shared" si="4"/>
        <v>40.367936925098554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/>
      <c r="AG69" s="42"/>
      <c r="AH69" s="42"/>
      <c r="AI69" s="42"/>
      <c r="AJ69" s="42"/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/>
      <c r="AV69" s="42"/>
      <c r="AW69" s="42"/>
      <c r="AX69" s="42"/>
      <c r="AY69" s="42"/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2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324.45</v>
      </c>
      <c r="BP69" s="51">
        <f t="shared" si="24"/>
        <v>128</v>
      </c>
      <c r="BQ69" s="54">
        <f t="shared" si="25"/>
        <v>0.394513792572045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3</v>
      </c>
      <c r="Q70" s="42"/>
      <c r="R70" s="42"/>
      <c r="S70" s="42"/>
      <c r="T70" s="42"/>
      <c r="U70" s="42"/>
      <c r="V70" s="85">
        <f t="shared" si="8"/>
        <v>25</v>
      </c>
      <c r="W70" s="86">
        <v>51.166666666666664</v>
      </c>
      <c r="X70" s="99">
        <f t="shared" ref="X70:X133" si="26">IFERROR(V70/W70,0)*100</f>
        <v>48.859934853420192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3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51.166666666666664</v>
      </c>
      <c r="BP70" s="51">
        <f t="shared" si="24"/>
        <v>25</v>
      </c>
      <c r="BQ70" s="54">
        <f t="shared" si="25"/>
        <v>0.48859934853420195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/>
      <c r="R71" s="42"/>
      <c r="S71" s="42"/>
      <c r="T71" s="42"/>
      <c r="U71" s="42"/>
      <c r="V71" s="85">
        <f t="shared" ref="V71:V134" si="29">SUM(J71:U71)</f>
        <v>17</v>
      </c>
      <c r="W71" s="86">
        <v>69</v>
      </c>
      <c r="X71" s="99">
        <f t="shared" si="26"/>
        <v>24.637681159420293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/>
      <c r="AV71" s="42"/>
      <c r="AW71" s="42"/>
      <c r="AX71" s="42"/>
      <c r="AY71" s="42"/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73.5</v>
      </c>
      <c r="BP71" s="51">
        <f t="shared" ref="BP71:BP134" si="45">V71+AK71+AZ71</f>
        <v>21</v>
      </c>
      <c r="BQ71" s="54">
        <f t="shared" ref="BQ71:BQ134" si="46">IFERROR(BP71/BO71,0)</f>
        <v>0.2857142857142857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0</v>
      </c>
      <c r="Q72" s="42"/>
      <c r="R72" s="42"/>
      <c r="S72" s="42"/>
      <c r="T72" s="42"/>
      <c r="U72" s="42"/>
      <c r="V72" s="85">
        <f t="shared" si="29"/>
        <v>31</v>
      </c>
      <c r="W72" s="86">
        <v>105.75</v>
      </c>
      <c r="X72" s="99">
        <f t="shared" si="26"/>
        <v>29.314420803782504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/>
      <c r="AG72" s="42"/>
      <c r="AH72" s="42"/>
      <c r="AI72" s="42"/>
      <c r="AJ72" s="42"/>
      <c r="AK72" s="85">
        <f t="shared" si="30"/>
        <v>0</v>
      </c>
      <c r="AL72" s="86">
        <v>1.7333333333333332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/>
      <c r="AV72" s="42"/>
      <c r="AW72" s="42"/>
      <c r="AX72" s="42"/>
      <c r="AY72" s="42"/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107.48333333333333</v>
      </c>
      <c r="BP72" s="51">
        <f t="shared" si="45"/>
        <v>31</v>
      </c>
      <c r="BQ72" s="54">
        <f t="shared" si="46"/>
        <v>0.28841680880756704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6</v>
      </c>
      <c r="Q73" s="42"/>
      <c r="R73" s="42"/>
      <c r="S73" s="42"/>
      <c r="T73" s="42"/>
      <c r="U73" s="42"/>
      <c r="V73" s="85">
        <f t="shared" si="29"/>
        <v>77</v>
      </c>
      <c r="W73" s="86">
        <v>112.16666666666667</v>
      </c>
      <c r="X73" s="99">
        <f t="shared" si="26"/>
        <v>68.64784546805349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/>
      <c r="AV73" s="42"/>
      <c r="AW73" s="42"/>
      <c r="AX73" s="42"/>
      <c r="AY73" s="42"/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6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112.16666666666667</v>
      </c>
      <c r="BP73" s="51">
        <f t="shared" si="45"/>
        <v>77</v>
      </c>
      <c r="BQ73" s="54">
        <f t="shared" si="46"/>
        <v>0.68647845468053492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0</v>
      </c>
      <c r="Q74" s="42"/>
      <c r="R74" s="42"/>
      <c r="S74" s="42"/>
      <c r="T74" s="42"/>
      <c r="U74" s="42"/>
      <c r="V74" s="85">
        <f t="shared" si="29"/>
        <v>51</v>
      </c>
      <c r="W74" s="86">
        <v>84</v>
      </c>
      <c r="X74" s="99">
        <f t="shared" si="26"/>
        <v>60.714285714285708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/>
      <c r="AG74" s="42"/>
      <c r="AH74" s="42"/>
      <c r="AI74" s="42"/>
      <c r="AJ74" s="42"/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85.733333333333334</v>
      </c>
      <c r="BP74" s="51">
        <f t="shared" si="45"/>
        <v>51</v>
      </c>
      <c r="BQ74" s="54">
        <f t="shared" si="46"/>
        <v>0.59486780715396581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0</v>
      </c>
      <c r="Q75" s="42"/>
      <c r="R75" s="42"/>
      <c r="S75" s="42"/>
      <c r="T75" s="42"/>
      <c r="U75" s="42"/>
      <c r="V75" s="85">
        <f t="shared" si="29"/>
        <v>32</v>
      </c>
      <c r="W75" s="86">
        <v>62.166666666666664</v>
      </c>
      <c r="X75" s="99">
        <f t="shared" si="26"/>
        <v>51.474530831099194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/>
      <c r="AG75" s="42"/>
      <c r="AH75" s="42"/>
      <c r="AI75" s="42"/>
      <c r="AJ75" s="42"/>
      <c r="AK75" s="85">
        <f t="shared" si="30"/>
        <v>0</v>
      </c>
      <c r="AL75" s="86">
        <v>3.4666666666666663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65.633333333333326</v>
      </c>
      <c r="BP75" s="51">
        <f t="shared" si="45"/>
        <v>32</v>
      </c>
      <c r="BQ75" s="54">
        <f t="shared" si="46"/>
        <v>0.4875571356018284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0</v>
      </c>
      <c r="Q76" s="42"/>
      <c r="R76" s="42"/>
      <c r="S76" s="42"/>
      <c r="T76" s="42"/>
      <c r="U76" s="42"/>
      <c r="V76" s="85">
        <f t="shared" si="29"/>
        <v>21</v>
      </c>
      <c r="W76" s="86">
        <v>51</v>
      </c>
      <c r="X76" s="99">
        <f t="shared" si="26"/>
        <v>41.17647058823529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51</v>
      </c>
      <c r="BP76" s="51">
        <f t="shared" si="45"/>
        <v>21</v>
      </c>
      <c r="BQ76" s="54">
        <f t="shared" si="46"/>
        <v>0.41176470588235292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0</v>
      </c>
      <c r="Q77" s="42"/>
      <c r="R77" s="42"/>
      <c r="S77" s="42"/>
      <c r="T77" s="42"/>
      <c r="U77" s="42"/>
      <c r="V77" s="85">
        <f t="shared" si="29"/>
        <v>12</v>
      </c>
      <c r="W77" s="86">
        <v>39.25</v>
      </c>
      <c r="X77" s="99">
        <f t="shared" si="26"/>
        <v>30.573248407643312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/>
      <c r="AG77" s="42"/>
      <c r="AH77" s="42"/>
      <c r="AI77" s="42"/>
      <c r="AJ77" s="42"/>
      <c r="AK77" s="85">
        <f t="shared" si="30"/>
        <v>0</v>
      </c>
      <c r="AL77" s="86">
        <v>2.6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/>
      <c r="AV77" s="42"/>
      <c r="AW77" s="42"/>
      <c r="AX77" s="42"/>
      <c r="AY77" s="42"/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41.85</v>
      </c>
      <c r="BP77" s="51">
        <f t="shared" si="45"/>
        <v>12</v>
      </c>
      <c r="BQ77" s="54">
        <f t="shared" si="46"/>
        <v>0.28673835125448027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/>
      <c r="R78" s="42"/>
      <c r="S78" s="42"/>
      <c r="T78" s="42"/>
      <c r="U78" s="42"/>
      <c r="V78" s="85">
        <f t="shared" si="29"/>
        <v>4</v>
      </c>
      <c r="W78" s="86">
        <v>22.333333333333332</v>
      </c>
      <c r="X78" s="99">
        <f t="shared" si="26"/>
        <v>17.910447761194032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0</v>
      </c>
      <c r="AF78" s="42"/>
      <c r="AG78" s="42"/>
      <c r="AH78" s="42"/>
      <c r="AI78" s="42"/>
      <c r="AJ78" s="42"/>
      <c r="AK78" s="85">
        <f t="shared" si="30"/>
        <v>9</v>
      </c>
      <c r="AL78" s="86">
        <v>2.166666666666667</v>
      </c>
      <c r="AM78" s="99">
        <f t="shared" si="27"/>
        <v>415.38461538461536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24.5</v>
      </c>
      <c r="BP78" s="51">
        <f t="shared" si="45"/>
        <v>13</v>
      </c>
      <c r="BQ78" s="54">
        <f t="shared" si="46"/>
        <v>0.53061224489795922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10</v>
      </c>
      <c r="O79" s="42">
        <v>13</v>
      </c>
      <c r="P79" s="42">
        <v>7</v>
      </c>
      <c r="Q79" s="42"/>
      <c r="R79" s="42"/>
      <c r="S79" s="42"/>
      <c r="T79" s="42"/>
      <c r="U79" s="42"/>
      <c r="V79" s="85">
        <f t="shared" si="29"/>
        <v>140</v>
      </c>
      <c r="W79" s="86">
        <v>222.25</v>
      </c>
      <c r="X79" s="99">
        <f t="shared" si="26"/>
        <v>62.99212598425197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/>
      <c r="AG79" s="42"/>
      <c r="AH79" s="42"/>
      <c r="AI79" s="42"/>
      <c r="AJ79" s="42"/>
      <c r="AK79" s="85">
        <f t="shared" si="30"/>
        <v>5</v>
      </c>
      <c r="AL79" s="86">
        <v>2.6</v>
      </c>
      <c r="AM79" s="99">
        <f t="shared" si="27"/>
        <v>192.30769230769229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/>
      <c r="AV79" s="42"/>
      <c r="AW79" s="42"/>
      <c r="AX79" s="42"/>
      <c r="AY79" s="42"/>
      <c r="AZ79" s="85">
        <f t="shared" si="31"/>
        <v>0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12</v>
      </c>
      <c r="BH79" s="50">
        <f t="shared" si="37"/>
        <v>14</v>
      </c>
      <c r="BI79" s="50">
        <f t="shared" si="38"/>
        <v>7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224.85</v>
      </c>
      <c r="BP79" s="51">
        <f t="shared" si="45"/>
        <v>145</v>
      </c>
      <c r="BQ79" s="54">
        <f t="shared" si="46"/>
        <v>0.64487436068490112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/>
      <c r="R80" s="42"/>
      <c r="S80" s="42"/>
      <c r="T80" s="42"/>
      <c r="U80" s="42"/>
      <c r="V80" s="85">
        <f t="shared" si="29"/>
        <v>25</v>
      </c>
      <c r="W80" s="86">
        <v>30.666666666666668</v>
      </c>
      <c r="X80" s="99">
        <f t="shared" si="26"/>
        <v>81.521739130434781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/>
      <c r="AG80" s="42"/>
      <c r="AH80" s="42"/>
      <c r="AI80" s="42"/>
      <c r="AJ80" s="42"/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31.1</v>
      </c>
      <c r="BP80" s="51">
        <f t="shared" si="45"/>
        <v>25</v>
      </c>
      <c r="BQ80" s="54">
        <f t="shared" si="46"/>
        <v>0.8038585209003215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1</v>
      </c>
      <c r="Q81" s="42"/>
      <c r="R81" s="42"/>
      <c r="S81" s="42"/>
      <c r="T81" s="42"/>
      <c r="U81" s="42"/>
      <c r="V81" s="85">
        <f t="shared" si="29"/>
        <v>20</v>
      </c>
      <c r="W81" s="86">
        <v>85.083333333333329</v>
      </c>
      <c r="X81" s="99">
        <f t="shared" si="26"/>
        <v>23.506366307541626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/>
      <c r="AG81" s="42"/>
      <c r="AH81" s="42"/>
      <c r="AI81" s="42"/>
      <c r="AJ81" s="42"/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1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86.816666666666663</v>
      </c>
      <c r="BP81" s="51">
        <f t="shared" si="45"/>
        <v>20</v>
      </c>
      <c r="BQ81" s="54">
        <f t="shared" si="46"/>
        <v>0.23037051257439048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>
        <v>0</v>
      </c>
      <c r="P82" s="42">
        <v>0</v>
      </c>
      <c r="Q82" s="42"/>
      <c r="R82" s="42"/>
      <c r="S82" s="42"/>
      <c r="T82" s="42"/>
      <c r="U82" s="42"/>
      <c r="V82" s="85">
        <f t="shared" si="29"/>
        <v>9</v>
      </c>
      <c r="W82" s="86">
        <v>39.583333333333336</v>
      </c>
      <c r="X82" s="99">
        <f t="shared" si="26"/>
        <v>22.736842105263154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39.583333333333336</v>
      </c>
      <c r="BP82" s="51">
        <f t="shared" si="45"/>
        <v>9</v>
      </c>
      <c r="BQ82" s="54">
        <f t="shared" si="46"/>
        <v>0.22736842105263155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/>
      <c r="R83" s="42"/>
      <c r="S83" s="42"/>
      <c r="T83" s="42"/>
      <c r="U83" s="42"/>
      <c r="V83" s="85">
        <f t="shared" si="29"/>
        <v>8</v>
      </c>
      <c r="W83" s="86">
        <v>21</v>
      </c>
      <c r="X83" s="99">
        <f t="shared" si="26"/>
        <v>38.095238095238095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21</v>
      </c>
      <c r="BP83" s="51">
        <f t="shared" si="45"/>
        <v>8</v>
      </c>
      <c r="BQ83" s="54">
        <f t="shared" si="46"/>
        <v>0.38095238095238093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/>
      <c r="R84" s="42"/>
      <c r="S84" s="42"/>
      <c r="T84" s="42"/>
      <c r="U84" s="42"/>
      <c r="V84" s="85">
        <f t="shared" si="29"/>
        <v>5</v>
      </c>
      <c r="W84" s="86">
        <v>25.916666666666668</v>
      </c>
      <c r="X84" s="99">
        <f t="shared" si="26"/>
        <v>19.292604501607716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25.916666666666668</v>
      </c>
      <c r="BP84" s="51">
        <f t="shared" si="45"/>
        <v>5</v>
      </c>
      <c r="BQ84" s="54">
        <f t="shared" si="46"/>
        <v>0.19292604501607716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/>
      <c r="R85" s="42"/>
      <c r="S85" s="42"/>
      <c r="T85" s="42"/>
      <c r="U85" s="42"/>
      <c r="V85" s="85">
        <f t="shared" si="29"/>
        <v>1</v>
      </c>
      <c r="W85" s="86">
        <v>2.9166666666666665</v>
      </c>
      <c r="X85" s="99">
        <f t="shared" si="26"/>
        <v>34.285714285714285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1</v>
      </c>
      <c r="BQ85" s="54">
        <f t="shared" si="46"/>
        <v>0.34285714285714286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0</v>
      </c>
      <c r="Q86" s="42"/>
      <c r="R86" s="42"/>
      <c r="S86" s="42"/>
      <c r="T86" s="42"/>
      <c r="U86" s="42"/>
      <c r="V86" s="85">
        <f t="shared" si="29"/>
        <v>9</v>
      </c>
      <c r="W86" s="86">
        <v>16.583333333333336</v>
      </c>
      <c r="X86" s="99">
        <f t="shared" si="26"/>
        <v>54.271356783919586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9</v>
      </c>
      <c r="BQ86" s="54">
        <f t="shared" si="46"/>
        <v>0.54271356783919589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0</v>
      </c>
      <c r="Q87" s="42"/>
      <c r="R87" s="42"/>
      <c r="S87" s="42"/>
      <c r="T87" s="42"/>
      <c r="U87" s="42"/>
      <c r="V87" s="85">
        <f t="shared" si="29"/>
        <v>3</v>
      </c>
      <c r="W87" s="86">
        <v>12.75</v>
      </c>
      <c r="X87" s="99">
        <f t="shared" si="26"/>
        <v>23.52941176470588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12.75</v>
      </c>
      <c r="BP87" s="51">
        <f t="shared" si="45"/>
        <v>3</v>
      </c>
      <c r="BQ87" s="54">
        <f t="shared" si="46"/>
        <v>0.23529411764705882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1</v>
      </c>
      <c r="Q88" s="42"/>
      <c r="R88" s="42"/>
      <c r="S88" s="42"/>
      <c r="T88" s="42"/>
      <c r="U88" s="42"/>
      <c r="V88" s="85">
        <f t="shared" si="29"/>
        <v>28</v>
      </c>
      <c r="W88" s="86">
        <v>26.25</v>
      </c>
      <c r="X88" s="99">
        <f t="shared" si="26"/>
        <v>106.66666666666667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1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26.25</v>
      </c>
      <c r="BP88" s="51">
        <f t="shared" si="45"/>
        <v>28</v>
      </c>
      <c r="BQ88" s="54">
        <f t="shared" si="46"/>
        <v>1.0666666666666667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</v>
      </c>
      <c r="Q89" s="42"/>
      <c r="R89" s="42"/>
      <c r="S89" s="42"/>
      <c r="T89" s="42"/>
      <c r="U89" s="42"/>
      <c r="V89" s="85">
        <f t="shared" si="29"/>
        <v>42</v>
      </c>
      <c r="W89" s="86">
        <v>36.416666666666671</v>
      </c>
      <c r="X89" s="99">
        <f t="shared" si="26"/>
        <v>115.33180778032035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36.416666666666671</v>
      </c>
      <c r="BP89" s="51">
        <f t="shared" si="45"/>
        <v>42</v>
      </c>
      <c r="BQ89" s="54">
        <f t="shared" si="46"/>
        <v>1.1533180778032035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1</v>
      </c>
      <c r="Q90" s="42"/>
      <c r="R90" s="42"/>
      <c r="S90" s="42"/>
      <c r="T90" s="42"/>
      <c r="U90" s="42"/>
      <c r="V90" s="85">
        <f t="shared" si="29"/>
        <v>16</v>
      </c>
      <c r="W90" s="86">
        <v>40</v>
      </c>
      <c r="X90" s="99">
        <f t="shared" si="26"/>
        <v>40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/>
      <c r="AG90" s="42"/>
      <c r="AH90" s="42"/>
      <c r="AI90" s="42"/>
      <c r="AJ90" s="42"/>
      <c r="AK90" s="85">
        <f t="shared" si="30"/>
        <v>1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/>
      <c r="AV90" s="42"/>
      <c r="AW90" s="42"/>
      <c r="AX90" s="42"/>
      <c r="AY90" s="42"/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41.5</v>
      </c>
      <c r="BP90" s="51">
        <f t="shared" si="45"/>
        <v>18</v>
      </c>
      <c r="BQ90" s="54">
        <f t="shared" si="46"/>
        <v>0.43373493975903615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0</v>
      </c>
      <c r="Q91" s="42"/>
      <c r="R91" s="42"/>
      <c r="S91" s="42"/>
      <c r="T91" s="42"/>
      <c r="U91" s="42"/>
      <c r="V91" s="85">
        <f t="shared" si="29"/>
        <v>12</v>
      </c>
      <c r="W91" s="86">
        <v>9.0833333333333321</v>
      </c>
      <c r="X91" s="99">
        <f t="shared" si="26"/>
        <v>132.11009174311928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/>
      <c r="AG91" s="42"/>
      <c r="AH91" s="42"/>
      <c r="AI91" s="42"/>
      <c r="AJ91" s="42"/>
      <c r="AK91" s="85">
        <f t="shared" si="30"/>
        <v>5</v>
      </c>
      <c r="AL91" s="86">
        <v>0.86666666666666659</v>
      </c>
      <c r="AM91" s="99">
        <f t="shared" si="27"/>
        <v>576.92307692307702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9.9499999999999993</v>
      </c>
      <c r="BP91" s="51">
        <f t="shared" si="45"/>
        <v>17</v>
      </c>
      <c r="BQ91" s="54">
        <f t="shared" si="46"/>
        <v>1.7085427135678393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0</v>
      </c>
      <c r="Q92" s="42"/>
      <c r="R92" s="42"/>
      <c r="S92" s="42"/>
      <c r="T92" s="42"/>
      <c r="U92" s="42"/>
      <c r="V92" s="85">
        <f t="shared" si="29"/>
        <v>22</v>
      </c>
      <c r="W92" s="86">
        <v>18.166666666666664</v>
      </c>
      <c r="X92" s="99">
        <f t="shared" si="26"/>
        <v>121.10091743119267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/>
      <c r="AG92" s="42"/>
      <c r="AH92" s="42"/>
      <c r="AI92" s="42"/>
      <c r="AJ92" s="42"/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18.599999999999998</v>
      </c>
      <c r="BP92" s="51">
        <f t="shared" si="45"/>
        <v>22</v>
      </c>
      <c r="BQ92" s="54">
        <f t="shared" si="46"/>
        <v>1.1827956989247312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53</v>
      </c>
      <c r="M93" s="42">
        <v>43</v>
      </c>
      <c r="N93" s="42">
        <v>38</v>
      </c>
      <c r="O93" s="42">
        <v>19</v>
      </c>
      <c r="P93" s="42">
        <v>34</v>
      </c>
      <c r="Q93" s="42"/>
      <c r="R93" s="42"/>
      <c r="S93" s="42"/>
      <c r="T93" s="42"/>
      <c r="U93" s="42"/>
      <c r="V93" s="85">
        <f t="shared" si="29"/>
        <v>291</v>
      </c>
      <c r="W93" s="86">
        <v>378.66666666666669</v>
      </c>
      <c r="X93" s="99">
        <f t="shared" si="26"/>
        <v>76.848591549295776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/>
      <c r="AG93" s="42"/>
      <c r="AH93" s="42"/>
      <c r="AI93" s="42"/>
      <c r="AJ93" s="42"/>
      <c r="AK93" s="85">
        <f t="shared" si="30"/>
        <v>4</v>
      </c>
      <c r="AL93" s="86">
        <v>1.7333333333333332</v>
      </c>
      <c r="AM93" s="99">
        <f t="shared" si="27"/>
        <v>230.7692307692308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/>
      <c r="AV93" s="42"/>
      <c r="AW93" s="42"/>
      <c r="AX93" s="42"/>
      <c r="AY93" s="42"/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57</v>
      </c>
      <c r="BD93" s="50">
        <f t="shared" si="33"/>
        <v>47</v>
      </c>
      <c r="BE93" s="50">
        <f t="shared" si="34"/>
        <v>54</v>
      </c>
      <c r="BF93" s="50">
        <f t="shared" si="35"/>
        <v>45</v>
      </c>
      <c r="BG93" s="50">
        <f t="shared" si="36"/>
        <v>38</v>
      </c>
      <c r="BH93" s="50">
        <f t="shared" si="37"/>
        <v>20</v>
      </c>
      <c r="BI93" s="50">
        <f t="shared" si="38"/>
        <v>37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381.90000000000003</v>
      </c>
      <c r="BP93" s="51">
        <f t="shared" si="45"/>
        <v>298</v>
      </c>
      <c r="BQ93" s="54">
        <f t="shared" si="46"/>
        <v>0.78030898140874572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3</v>
      </c>
      <c r="Q94" s="42"/>
      <c r="R94" s="42"/>
      <c r="S94" s="42"/>
      <c r="T94" s="42"/>
      <c r="U94" s="42"/>
      <c r="V94" s="85">
        <f t="shared" si="29"/>
        <v>39</v>
      </c>
      <c r="W94" s="86">
        <v>67.75</v>
      </c>
      <c r="X94" s="99">
        <f t="shared" si="26"/>
        <v>57.564575645756456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/>
      <c r="AG94" s="42"/>
      <c r="AH94" s="42"/>
      <c r="AI94" s="42"/>
      <c r="AJ94" s="42"/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3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69.483333333333334</v>
      </c>
      <c r="BP94" s="51">
        <f t="shared" si="45"/>
        <v>39</v>
      </c>
      <c r="BQ94" s="54">
        <f t="shared" si="46"/>
        <v>0.56128568001918921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2</v>
      </c>
      <c r="Q95" s="42"/>
      <c r="R95" s="42"/>
      <c r="S95" s="42"/>
      <c r="T95" s="42"/>
      <c r="U95" s="42"/>
      <c r="V95" s="85">
        <f t="shared" si="29"/>
        <v>51</v>
      </c>
      <c r="W95" s="86">
        <v>134.75</v>
      </c>
      <c r="X95" s="99">
        <f t="shared" si="26"/>
        <v>37.847866419294988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/>
      <c r="AG95" s="42"/>
      <c r="AH95" s="42"/>
      <c r="AI95" s="42"/>
      <c r="AJ95" s="42"/>
      <c r="AK95" s="85">
        <f t="shared" si="30"/>
        <v>1</v>
      </c>
      <c r="AL95" s="86">
        <v>0.86666666666666659</v>
      </c>
      <c r="AM95" s="99">
        <f t="shared" si="27"/>
        <v>115.3846153846154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/>
      <c r="AV95" s="42"/>
      <c r="AW95" s="42"/>
      <c r="AX95" s="42"/>
      <c r="AY95" s="42"/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2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140.11666666666667</v>
      </c>
      <c r="BP95" s="51">
        <f t="shared" si="45"/>
        <v>55</v>
      </c>
      <c r="BQ95" s="54">
        <f t="shared" si="46"/>
        <v>0.39253003449506363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/>
      <c r="R96" s="42"/>
      <c r="S96" s="42"/>
      <c r="T96" s="42"/>
      <c r="U96" s="42"/>
      <c r="V96" s="85">
        <f t="shared" si="29"/>
        <v>2</v>
      </c>
      <c r="W96" s="86">
        <v>52.166666666666664</v>
      </c>
      <c r="X96" s="99">
        <f t="shared" si="26"/>
        <v>3.8338658146964857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/>
      <c r="AV96" s="42"/>
      <c r="AW96" s="42"/>
      <c r="AX96" s="42"/>
      <c r="AY96" s="42"/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52.166666666666664</v>
      </c>
      <c r="BP96" s="51">
        <f t="shared" si="45"/>
        <v>2</v>
      </c>
      <c r="BQ96" s="54">
        <f t="shared" si="46"/>
        <v>3.8338658146964855E-2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2</v>
      </c>
      <c r="Q97" s="42"/>
      <c r="R97" s="42"/>
      <c r="S97" s="42"/>
      <c r="T97" s="42"/>
      <c r="U97" s="42"/>
      <c r="V97" s="85">
        <f t="shared" si="29"/>
        <v>70</v>
      </c>
      <c r="W97" s="86">
        <v>110.33333333333333</v>
      </c>
      <c r="X97" s="99">
        <f t="shared" si="26"/>
        <v>63.444108761329311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/>
      <c r="AG97" s="42"/>
      <c r="AH97" s="42"/>
      <c r="AI97" s="42"/>
      <c r="AJ97" s="42"/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/>
      <c r="AV97" s="42"/>
      <c r="AW97" s="42"/>
      <c r="AX97" s="42"/>
      <c r="AY97" s="42"/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2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113.36666666666666</v>
      </c>
      <c r="BP97" s="51">
        <f t="shared" si="45"/>
        <v>70</v>
      </c>
      <c r="BQ97" s="54">
        <f t="shared" si="46"/>
        <v>0.61746545133784181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2</v>
      </c>
      <c r="Q98" s="42"/>
      <c r="R98" s="42"/>
      <c r="S98" s="42"/>
      <c r="T98" s="42"/>
      <c r="U98" s="42"/>
      <c r="V98" s="85">
        <f t="shared" si="29"/>
        <v>9</v>
      </c>
      <c r="W98" s="86">
        <v>30.416666666666668</v>
      </c>
      <c r="X98" s="99">
        <f t="shared" si="26"/>
        <v>29.589041095890412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2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30.416666666666668</v>
      </c>
      <c r="BP98" s="51">
        <f t="shared" si="45"/>
        <v>9</v>
      </c>
      <c r="BQ98" s="54">
        <f t="shared" si="46"/>
        <v>0.29589041095890412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3</v>
      </c>
      <c r="Q99" s="42"/>
      <c r="R99" s="42"/>
      <c r="S99" s="42"/>
      <c r="T99" s="42"/>
      <c r="U99" s="42"/>
      <c r="V99" s="85">
        <f t="shared" si="29"/>
        <v>44</v>
      </c>
      <c r="W99" s="86">
        <v>72.25</v>
      </c>
      <c r="X99" s="99">
        <f t="shared" si="26"/>
        <v>60.899653979238757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/>
      <c r="AV99" s="42"/>
      <c r="AW99" s="42"/>
      <c r="AX99" s="42"/>
      <c r="AY99" s="42"/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3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72.25</v>
      </c>
      <c r="BP99" s="51">
        <f t="shared" si="45"/>
        <v>44</v>
      </c>
      <c r="BQ99" s="54">
        <f t="shared" si="46"/>
        <v>0.60899653979238755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2</v>
      </c>
      <c r="P100" s="42">
        <v>0</v>
      </c>
      <c r="Q100" s="42"/>
      <c r="R100" s="42"/>
      <c r="S100" s="42"/>
      <c r="T100" s="42"/>
      <c r="U100" s="42"/>
      <c r="V100" s="85">
        <f t="shared" si="29"/>
        <v>14</v>
      </c>
      <c r="W100" s="86">
        <v>110.83333333333333</v>
      </c>
      <c r="X100" s="99">
        <f t="shared" si="26"/>
        <v>12.631578947368421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0</v>
      </c>
      <c r="AF100" s="42"/>
      <c r="AG100" s="42"/>
      <c r="AH100" s="42"/>
      <c r="AI100" s="42"/>
      <c r="AJ100" s="42"/>
      <c r="AK100" s="85">
        <f t="shared" si="30"/>
        <v>39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/>
      <c r="AV100" s="42"/>
      <c r="AW100" s="42"/>
      <c r="AX100" s="42"/>
      <c r="AY100" s="42"/>
      <c r="AZ100" s="85">
        <f t="shared" si="31"/>
        <v>1</v>
      </c>
      <c r="BA100" s="86">
        <v>1.5</v>
      </c>
      <c r="BB100" s="99">
        <f t="shared" si="28"/>
        <v>66.666666666666657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7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112.33333333333333</v>
      </c>
      <c r="BP100" s="51">
        <f t="shared" si="45"/>
        <v>54</v>
      </c>
      <c r="BQ100" s="54">
        <f t="shared" si="46"/>
        <v>0.48071216617210683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0</v>
      </c>
      <c r="P101" s="42">
        <v>2</v>
      </c>
      <c r="Q101" s="42"/>
      <c r="R101" s="42"/>
      <c r="S101" s="42"/>
      <c r="T101" s="42"/>
      <c r="U101" s="42"/>
      <c r="V101" s="85">
        <f t="shared" si="29"/>
        <v>20</v>
      </c>
      <c r="W101" s="86">
        <v>40.5</v>
      </c>
      <c r="X101" s="99">
        <f t="shared" si="26"/>
        <v>49.382716049382715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/>
      <c r="AG101" s="42"/>
      <c r="AH101" s="42"/>
      <c r="AI101" s="42"/>
      <c r="AJ101" s="42"/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/>
      <c r="AV101" s="42"/>
      <c r="AW101" s="42"/>
      <c r="AX101" s="42"/>
      <c r="AY101" s="42"/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0</v>
      </c>
      <c r="BI101" s="50">
        <f t="shared" si="38"/>
        <v>2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41.366666666666667</v>
      </c>
      <c r="BP101" s="51">
        <f t="shared" si="45"/>
        <v>20</v>
      </c>
      <c r="BQ101" s="54">
        <f t="shared" si="46"/>
        <v>0.48348106365834004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9</v>
      </c>
      <c r="Q102" s="42"/>
      <c r="R102" s="42"/>
      <c r="S102" s="42"/>
      <c r="T102" s="42"/>
      <c r="U102" s="42"/>
      <c r="V102" s="85">
        <f t="shared" si="29"/>
        <v>22</v>
      </c>
      <c r="W102" s="86">
        <v>46.916666666666664</v>
      </c>
      <c r="X102" s="99">
        <f t="shared" si="26"/>
        <v>46.891651865008882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/>
      <c r="AG102" s="42"/>
      <c r="AH102" s="42"/>
      <c r="AI102" s="42"/>
      <c r="AJ102" s="42"/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9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48.216666666666661</v>
      </c>
      <c r="BP102" s="51">
        <f t="shared" si="45"/>
        <v>22</v>
      </c>
      <c r="BQ102" s="54">
        <f t="shared" si="46"/>
        <v>0.4562737642585552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11</v>
      </c>
      <c r="O103" s="42">
        <v>20</v>
      </c>
      <c r="P103" s="42">
        <v>0</v>
      </c>
      <c r="Q103" s="42"/>
      <c r="R103" s="42"/>
      <c r="S103" s="42"/>
      <c r="T103" s="42"/>
      <c r="U103" s="42"/>
      <c r="V103" s="85">
        <f t="shared" si="29"/>
        <v>100</v>
      </c>
      <c r="W103" s="86">
        <v>215.08333333333334</v>
      </c>
      <c r="X103" s="99">
        <f t="shared" si="26"/>
        <v>46.493607129019757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/>
      <c r="AG103" s="42"/>
      <c r="AH103" s="42"/>
      <c r="AI103" s="42"/>
      <c r="AJ103" s="42"/>
      <c r="AK103" s="85">
        <f t="shared" si="30"/>
        <v>0</v>
      </c>
      <c r="AL103" s="86">
        <v>0.86666666666666659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/>
      <c r="AV103" s="42"/>
      <c r="AW103" s="42"/>
      <c r="AX103" s="42"/>
      <c r="AY103" s="42"/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11</v>
      </c>
      <c r="BH103" s="50">
        <f t="shared" si="37"/>
        <v>20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215.95000000000002</v>
      </c>
      <c r="BP103" s="51">
        <f t="shared" si="45"/>
        <v>100</v>
      </c>
      <c r="BQ103" s="54">
        <f t="shared" si="46"/>
        <v>0.46307015512850191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3</v>
      </c>
      <c r="P104" s="42">
        <v>0</v>
      </c>
      <c r="Q104" s="42"/>
      <c r="R104" s="42"/>
      <c r="S104" s="42"/>
      <c r="T104" s="42"/>
      <c r="U104" s="42"/>
      <c r="V104" s="85">
        <f t="shared" si="29"/>
        <v>56</v>
      </c>
      <c r="W104" s="86">
        <v>154.91666666666666</v>
      </c>
      <c r="X104" s="99">
        <f t="shared" si="26"/>
        <v>36.148466917697689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/>
      <c r="AG104" s="42"/>
      <c r="AH104" s="42"/>
      <c r="AI104" s="42"/>
      <c r="AJ104" s="42"/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3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156.64999999999998</v>
      </c>
      <c r="BP104" s="51">
        <f t="shared" si="45"/>
        <v>58</v>
      </c>
      <c r="BQ104" s="54">
        <f t="shared" si="46"/>
        <v>0.3702521544845197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0</v>
      </c>
      <c r="Q105" s="42"/>
      <c r="R105" s="42"/>
      <c r="S105" s="42"/>
      <c r="T105" s="42"/>
      <c r="U105" s="42"/>
      <c r="V105" s="85">
        <f t="shared" si="29"/>
        <v>2</v>
      </c>
      <c r="W105" s="86">
        <v>12</v>
      </c>
      <c r="X105" s="99">
        <f t="shared" si="26"/>
        <v>16.666666666666664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2</v>
      </c>
      <c r="BQ105" s="54">
        <f t="shared" si="46"/>
        <v>0.16666666666666666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0</v>
      </c>
      <c r="Q106" s="42"/>
      <c r="R106" s="42"/>
      <c r="S106" s="42"/>
      <c r="T106" s="42"/>
      <c r="U106" s="42"/>
      <c r="V106" s="85">
        <f t="shared" si="29"/>
        <v>26</v>
      </c>
      <c r="W106" s="86">
        <v>142.16666666666666</v>
      </c>
      <c r="X106" s="99">
        <f t="shared" si="26"/>
        <v>18.288393903868698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/>
      <c r="AG106" s="42"/>
      <c r="AH106" s="42"/>
      <c r="AI106" s="42"/>
      <c r="AJ106" s="42"/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/>
      <c r="AV106" s="42"/>
      <c r="AW106" s="42"/>
      <c r="AX106" s="42"/>
      <c r="AY106" s="42"/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142.6</v>
      </c>
      <c r="BP106" s="51">
        <f t="shared" si="45"/>
        <v>26</v>
      </c>
      <c r="BQ106" s="54">
        <f t="shared" si="46"/>
        <v>0.182328190743338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/>
      <c r="R107" s="42"/>
      <c r="S107" s="42"/>
      <c r="T107" s="42"/>
      <c r="U107" s="42"/>
      <c r="V107" s="85">
        <f t="shared" si="29"/>
        <v>36</v>
      </c>
      <c r="W107" s="86">
        <v>199.33333333333334</v>
      </c>
      <c r="X107" s="99">
        <f t="shared" si="26"/>
        <v>18.060200668896321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/>
      <c r="AG107" s="42"/>
      <c r="AH107" s="42"/>
      <c r="AI107" s="42"/>
      <c r="AJ107" s="42"/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/>
      <c r="AV107" s="42"/>
      <c r="AW107" s="42"/>
      <c r="AX107" s="42"/>
      <c r="AY107" s="42"/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206</v>
      </c>
      <c r="BP107" s="51">
        <f t="shared" si="45"/>
        <v>40</v>
      </c>
      <c r="BQ107" s="54">
        <f t="shared" si="46"/>
        <v>0.1941747572815534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/>
      <c r="R108" s="42"/>
      <c r="S108" s="42"/>
      <c r="T108" s="42"/>
      <c r="U108" s="42"/>
      <c r="V108" s="85">
        <f t="shared" si="29"/>
        <v>1</v>
      </c>
      <c r="W108" s="86">
        <v>57.916666666666664</v>
      </c>
      <c r="X108" s="99">
        <f t="shared" si="26"/>
        <v>1.7266187050359711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1</v>
      </c>
      <c r="BQ108" s="54">
        <f t="shared" si="46"/>
        <v>1.7266187050359712E-2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0</v>
      </c>
      <c r="Q110" s="42"/>
      <c r="R110" s="42"/>
      <c r="S110" s="42"/>
      <c r="T110" s="42"/>
      <c r="U110" s="42"/>
      <c r="V110" s="85">
        <f t="shared" si="29"/>
        <v>13</v>
      </c>
      <c r="W110" s="86">
        <v>25.916666666666668</v>
      </c>
      <c r="X110" s="99">
        <f t="shared" si="26"/>
        <v>50.160771704180064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/>
      <c r="AV110" s="42"/>
      <c r="AW110" s="42"/>
      <c r="AX110" s="42"/>
      <c r="AY110" s="42"/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25.916666666666668</v>
      </c>
      <c r="BP110" s="51">
        <f t="shared" si="45"/>
        <v>13</v>
      </c>
      <c r="BQ110" s="54">
        <f t="shared" si="46"/>
        <v>0.50160771704180063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7</v>
      </c>
      <c r="Q111" s="42"/>
      <c r="R111" s="42"/>
      <c r="S111" s="42"/>
      <c r="T111" s="42"/>
      <c r="U111" s="42"/>
      <c r="V111" s="85">
        <f t="shared" si="29"/>
        <v>47</v>
      </c>
      <c r="W111" s="86">
        <v>298.91666666666669</v>
      </c>
      <c r="X111" s="99">
        <f t="shared" si="26"/>
        <v>15.723445776414829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0</v>
      </c>
      <c r="AF111" s="42"/>
      <c r="AG111" s="42"/>
      <c r="AH111" s="42"/>
      <c r="AI111" s="42"/>
      <c r="AJ111" s="42"/>
      <c r="AK111" s="85">
        <f t="shared" si="30"/>
        <v>1</v>
      </c>
      <c r="AL111" s="86">
        <v>0.86666666666666659</v>
      </c>
      <c r="AM111" s="99">
        <f t="shared" si="27"/>
        <v>115.3846153846154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/>
      <c r="AV111" s="42"/>
      <c r="AW111" s="42"/>
      <c r="AX111" s="42"/>
      <c r="AY111" s="42"/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7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299.78333333333336</v>
      </c>
      <c r="BP111" s="51">
        <f t="shared" si="45"/>
        <v>48</v>
      </c>
      <c r="BQ111" s="54">
        <f t="shared" si="46"/>
        <v>0.16011563907266357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/>
      <c r="R112" s="42"/>
      <c r="S112" s="42"/>
      <c r="T112" s="42"/>
      <c r="U112" s="42"/>
      <c r="V112" s="85">
        <f t="shared" si="29"/>
        <v>1</v>
      </c>
      <c r="W112" s="86">
        <v>25.583333333333332</v>
      </c>
      <c r="X112" s="99">
        <f t="shared" si="26"/>
        <v>3.908794788273616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25.583333333333332</v>
      </c>
      <c r="BP112" s="51">
        <f t="shared" si="45"/>
        <v>1</v>
      </c>
      <c r="BQ112" s="54">
        <f t="shared" si="46"/>
        <v>3.908794788273616E-2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26</v>
      </c>
      <c r="P113" s="42">
        <v>0</v>
      </c>
      <c r="Q113" s="42"/>
      <c r="R113" s="42"/>
      <c r="S113" s="42"/>
      <c r="T113" s="42"/>
      <c r="U113" s="42"/>
      <c r="V113" s="85">
        <f t="shared" si="29"/>
        <v>93</v>
      </c>
      <c r="W113" s="86">
        <v>168.58333333333334</v>
      </c>
      <c r="X113" s="99">
        <f t="shared" si="26"/>
        <v>55.165595650024713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/>
      <c r="AV113" s="42"/>
      <c r="AW113" s="42"/>
      <c r="AX113" s="42"/>
      <c r="AY113" s="42"/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26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168.58333333333334</v>
      </c>
      <c r="BP113" s="51">
        <f t="shared" si="45"/>
        <v>93</v>
      </c>
      <c r="BQ113" s="54">
        <f t="shared" si="46"/>
        <v>0.55165595650024712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2</v>
      </c>
      <c r="P114" s="42">
        <v>0</v>
      </c>
      <c r="Q114" s="42"/>
      <c r="R114" s="42"/>
      <c r="S114" s="42"/>
      <c r="T114" s="42"/>
      <c r="U114" s="42"/>
      <c r="V114" s="85">
        <f t="shared" si="29"/>
        <v>13</v>
      </c>
      <c r="W114" s="86">
        <v>57.75</v>
      </c>
      <c r="X114" s="99">
        <f t="shared" si="26"/>
        <v>22.510822510822511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13</v>
      </c>
      <c r="BQ114" s="54">
        <f t="shared" si="46"/>
        <v>0.22510822510822512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/>
      <c r="R115" s="42"/>
      <c r="S115" s="42"/>
      <c r="T115" s="42"/>
      <c r="U115" s="42"/>
      <c r="V115" s="85">
        <f t="shared" si="29"/>
        <v>136</v>
      </c>
      <c r="W115" s="86">
        <v>205.41666666666666</v>
      </c>
      <c r="X115" s="99">
        <f t="shared" si="26"/>
        <v>66.206896551724142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/>
      <c r="AG115" s="42"/>
      <c r="AH115" s="42"/>
      <c r="AI115" s="42"/>
      <c r="AJ115" s="42"/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205.85</v>
      </c>
      <c r="BP115" s="51">
        <f t="shared" si="45"/>
        <v>137</v>
      </c>
      <c r="BQ115" s="54">
        <f t="shared" si="46"/>
        <v>0.66553315521010448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0</v>
      </c>
      <c r="Q116" s="42"/>
      <c r="R116" s="42"/>
      <c r="S116" s="42"/>
      <c r="T116" s="42"/>
      <c r="U116" s="42"/>
      <c r="V116" s="85">
        <f t="shared" si="29"/>
        <v>30</v>
      </c>
      <c r="W116" s="86">
        <v>39.5</v>
      </c>
      <c r="X116" s="99">
        <f t="shared" si="26"/>
        <v>75.949367088607602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39.5</v>
      </c>
      <c r="BP116" s="51">
        <f t="shared" si="45"/>
        <v>30</v>
      </c>
      <c r="BQ116" s="54">
        <f t="shared" si="46"/>
        <v>0.759493670886076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3</v>
      </c>
      <c r="P117" s="42">
        <v>0</v>
      </c>
      <c r="Q117" s="42"/>
      <c r="R117" s="42"/>
      <c r="S117" s="42"/>
      <c r="T117" s="42"/>
      <c r="U117" s="42"/>
      <c r="V117" s="85">
        <f t="shared" si="29"/>
        <v>10</v>
      </c>
      <c r="W117" s="86">
        <v>25.666666666666668</v>
      </c>
      <c r="X117" s="99">
        <f t="shared" si="26"/>
        <v>38.961038961038959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3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25.666666666666668</v>
      </c>
      <c r="BP117" s="51">
        <f t="shared" si="45"/>
        <v>10</v>
      </c>
      <c r="BQ117" s="54">
        <f t="shared" si="46"/>
        <v>0.38961038961038957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0</v>
      </c>
      <c r="P118" s="42">
        <v>0</v>
      </c>
      <c r="Q118" s="42"/>
      <c r="R118" s="42"/>
      <c r="S118" s="42"/>
      <c r="T118" s="42"/>
      <c r="U118" s="42"/>
      <c r="V118" s="85">
        <f t="shared" si="29"/>
        <v>6</v>
      </c>
      <c r="W118" s="86">
        <v>44.5</v>
      </c>
      <c r="X118" s="99">
        <f t="shared" si="26"/>
        <v>13.48314606741573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44.5</v>
      </c>
      <c r="BP118" s="51">
        <f t="shared" si="45"/>
        <v>6</v>
      </c>
      <c r="BQ118" s="54">
        <f t="shared" si="46"/>
        <v>0.1348314606741573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2</v>
      </c>
      <c r="Q119" s="42"/>
      <c r="R119" s="42"/>
      <c r="S119" s="42"/>
      <c r="T119" s="42"/>
      <c r="U119" s="42"/>
      <c r="V119" s="85">
        <f t="shared" si="29"/>
        <v>40</v>
      </c>
      <c r="W119" s="86">
        <v>73.833333333333329</v>
      </c>
      <c r="X119" s="99">
        <f t="shared" si="26"/>
        <v>54.176072234762984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/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2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73.833333333333329</v>
      </c>
      <c r="BP119" s="51">
        <f t="shared" si="45"/>
        <v>41</v>
      </c>
      <c r="BQ119" s="54">
        <f t="shared" si="46"/>
        <v>0.55530474040632061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94</v>
      </c>
      <c r="P120" s="42">
        <v>22</v>
      </c>
      <c r="Q120" s="42"/>
      <c r="R120" s="42"/>
      <c r="S120" s="42"/>
      <c r="T120" s="42"/>
      <c r="U120" s="42"/>
      <c r="V120" s="85">
        <f t="shared" si="29"/>
        <v>410</v>
      </c>
      <c r="W120" s="86">
        <v>411.91666666666669</v>
      </c>
      <c r="X120" s="99">
        <f t="shared" si="26"/>
        <v>99.534695529030941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/>
      <c r="AG120" s="42"/>
      <c r="AH120" s="42"/>
      <c r="AI120" s="42"/>
      <c r="AJ120" s="42"/>
      <c r="AK120" s="85">
        <f t="shared" si="30"/>
        <v>2</v>
      </c>
      <c r="AL120" s="86">
        <v>29.466666666666669</v>
      </c>
      <c r="AM120" s="99">
        <f t="shared" si="27"/>
        <v>6.7873303167420813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5</v>
      </c>
      <c r="AU120" s="42"/>
      <c r="AV120" s="42"/>
      <c r="AW120" s="42"/>
      <c r="AX120" s="42"/>
      <c r="AY120" s="42"/>
      <c r="AZ120" s="85">
        <f t="shared" si="31"/>
        <v>43</v>
      </c>
      <c r="BA120" s="86">
        <v>43.5</v>
      </c>
      <c r="BB120" s="99">
        <f t="shared" si="28"/>
        <v>98.850574712643677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107</v>
      </c>
      <c r="BI120" s="50">
        <f t="shared" si="38"/>
        <v>27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484.88333333333333</v>
      </c>
      <c r="BP120" s="51">
        <f t="shared" si="45"/>
        <v>455</v>
      </c>
      <c r="BQ120" s="54">
        <f t="shared" si="46"/>
        <v>0.93837005465232193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0</v>
      </c>
      <c r="P121" s="42">
        <v>0</v>
      </c>
      <c r="Q121" s="42"/>
      <c r="R121" s="42"/>
      <c r="S121" s="42"/>
      <c r="T121" s="42"/>
      <c r="U121" s="42"/>
      <c r="V121" s="85">
        <f t="shared" si="29"/>
        <v>41</v>
      </c>
      <c r="W121" s="86">
        <v>69.25</v>
      </c>
      <c r="X121" s="99">
        <f t="shared" si="26"/>
        <v>59.205776173285194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/>
      <c r="AV121" s="42"/>
      <c r="AW121" s="42"/>
      <c r="AX121" s="42"/>
      <c r="AY121" s="42"/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69.25</v>
      </c>
      <c r="BP121" s="51">
        <f t="shared" si="45"/>
        <v>41</v>
      </c>
      <c r="BQ121" s="54">
        <f t="shared" si="46"/>
        <v>0.59205776173285196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0</v>
      </c>
      <c r="Q122" s="42"/>
      <c r="R122" s="42"/>
      <c r="S122" s="42"/>
      <c r="T122" s="42"/>
      <c r="U122" s="42"/>
      <c r="V122" s="85">
        <f t="shared" si="29"/>
        <v>47</v>
      </c>
      <c r="W122" s="86">
        <v>68.083333333333343</v>
      </c>
      <c r="X122" s="99">
        <f t="shared" si="26"/>
        <v>69.033047735618098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47</v>
      </c>
      <c r="BQ122" s="54">
        <f t="shared" si="46"/>
        <v>0.69033047735618103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13</v>
      </c>
      <c r="P123" s="42">
        <v>0</v>
      </c>
      <c r="Q123" s="42"/>
      <c r="R123" s="42"/>
      <c r="S123" s="42"/>
      <c r="T123" s="42"/>
      <c r="U123" s="42"/>
      <c r="V123" s="85">
        <f t="shared" si="29"/>
        <v>95</v>
      </c>
      <c r="W123" s="86">
        <v>236.41666666666666</v>
      </c>
      <c r="X123" s="99">
        <f t="shared" si="26"/>
        <v>40.183292210081071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/>
      <c r="AG123" s="42"/>
      <c r="AH123" s="42"/>
      <c r="AI123" s="42"/>
      <c r="AJ123" s="42"/>
      <c r="AK123" s="85">
        <f t="shared" si="30"/>
        <v>1</v>
      </c>
      <c r="AL123" s="86">
        <v>29.033333333333331</v>
      </c>
      <c r="AM123" s="99">
        <f t="shared" si="27"/>
        <v>3.4443168771526986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/>
      <c r="AV123" s="42"/>
      <c r="AW123" s="42"/>
      <c r="AX123" s="42"/>
      <c r="AY123" s="42"/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13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274.45</v>
      </c>
      <c r="BP123" s="51">
        <f t="shared" si="45"/>
        <v>102</v>
      </c>
      <c r="BQ123" s="54">
        <f t="shared" si="46"/>
        <v>0.37165239570049191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/>
      <c r="R124" s="42"/>
      <c r="S124" s="42"/>
      <c r="T124" s="42"/>
      <c r="U124" s="42"/>
      <c r="V124" s="85">
        <f t="shared" si="29"/>
        <v>41</v>
      </c>
      <c r="W124" s="86">
        <v>42</v>
      </c>
      <c r="X124" s="99">
        <f t="shared" si="26"/>
        <v>97.61904761904762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42</v>
      </c>
      <c r="BP124" s="51">
        <f t="shared" si="45"/>
        <v>41</v>
      </c>
      <c r="BQ124" s="54">
        <f t="shared" si="46"/>
        <v>0.97619047619047616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/>
      <c r="R125" s="42"/>
      <c r="S125" s="42"/>
      <c r="T125" s="42"/>
      <c r="U125" s="42"/>
      <c r="V125" s="85">
        <f t="shared" si="29"/>
        <v>99</v>
      </c>
      <c r="W125" s="86">
        <v>133.66666666666669</v>
      </c>
      <c r="X125" s="99">
        <f t="shared" si="26"/>
        <v>74.064837905236899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/>
      <c r="AV125" s="42"/>
      <c r="AW125" s="42"/>
      <c r="AX125" s="42"/>
      <c r="AY125" s="42"/>
      <c r="AZ125" s="85">
        <f t="shared" si="31"/>
        <v>9</v>
      </c>
      <c r="BA125" s="86">
        <v>10.5</v>
      </c>
      <c r="BB125" s="99">
        <f t="shared" si="28"/>
        <v>85.714285714285708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144.16666666666669</v>
      </c>
      <c r="BP125" s="51">
        <f t="shared" si="45"/>
        <v>109</v>
      </c>
      <c r="BQ125" s="54">
        <f t="shared" si="46"/>
        <v>0.75606936416184967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/>
      <c r="R126" s="42"/>
      <c r="S126" s="42"/>
      <c r="T126" s="42"/>
      <c r="U126" s="42"/>
      <c r="V126" s="85">
        <f t="shared" si="29"/>
        <v>43</v>
      </c>
      <c r="W126" s="86">
        <v>124</v>
      </c>
      <c r="X126" s="99">
        <f t="shared" si="26"/>
        <v>34.677419354838712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124</v>
      </c>
      <c r="BP126" s="51">
        <f t="shared" si="45"/>
        <v>43</v>
      </c>
      <c r="BQ126" s="54">
        <f t="shared" si="46"/>
        <v>0.34677419354838712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/>
      <c r="R127" s="42"/>
      <c r="S127" s="42"/>
      <c r="T127" s="42"/>
      <c r="U127" s="42"/>
      <c r="V127" s="85">
        <f t="shared" si="29"/>
        <v>114</v>
      </c>
      <c r="W127" s="86">
        <v>136</v>
      </c>
      <c r="X127" s="99">
        <f t="shared" si="26"/>
        <v>83.82352941176471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/>
      <c r="AG127" s="42"/>
      <c r="AH127" s="42"/>
      <c r="AI127" s="42"/>
      <c r="AJ127" s="42"/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136.43333333333334</v>
      </c>
      <c r="BP127" s="51">
        <f t="shared" si="45"/>
        <v>114</v>
      </c>
      <c r="BQ127" s="54">
        <f t="shared" si="46"/>
        <v>0.83557292939164429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4</v>
      </c>
      <c r="Q128" s="42"/>
      <c r="R128" s="42"/>
      <c r="S128" s="42"/>
      <c r="T128" s="42"/>
      <c r="U128" s="42"/>
      <c r="V128" s="85">
        <f t="shared" si="29"/>
        <v>92</v>
      </c>
      <c r="W128" s="86">
        <v>126.66666666666667</v>
      </c>
      <c r="X128" s="99">
        <f t="shared" si="26"/>
        <v>72.631578947368411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4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126.66666666666667</v>
      </c>
      <c r="BP128" s="51">
        <f t="shared" si="45"/>
        <v>92</v>
      </c>
      <c r="BQ128" s="54">
        <f t="shared" si="46"/>
        <v>0.72631578947368414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/>
      <c r="R129" s="42"/>
      <c r="S129" s="42"/>
      <c r="T129" s="42"/>
      <c r="U129" s="42"/>
      <c r="V129" s="85">
        <f t="shared" si="29"/>
        <v>97</v>
      </c>
      <c r="W129" s="86">
        <v>72</v>
      </c>
      <c r="X129" s="99">
        <f t="shared" si="26"/>
        <v>134.72222222222223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/>
      <c r="AV129" s="42"/>
      <c r="AW129" s="42"/>
      <c r="AX129" s="42"/>
      <c r="AY129" s="42"/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72</v>
      </c>
      <c r="BP129" s="51">
        <f t="shared" si="45"/>
        <v>98</v>
      </c>
      <c r="BQ129" s="54">
        <f t="shared" si="46"/>
        <v>1.3611111111111112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4</v>
      </c>
      <c r="Q130" s="42"/>
      <c r="R130" s="42"/>
      <c r="S130" s="42"/>
      <c r="T130" s="42"/>
      <c r="U130" s="42"/>
      <c r="V130" s="85">
        <f t="shared" si="29"/>
        <v>34</v>
      </c>
      <c r="W130" s="86">
        <v>33.833333333333329</v>
      </c>
      <c r="X130" s="99">
        <f t="shared" si="26"/>
        <v>100.49261083743843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4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33.833333333333329</v>
      </c>
      <c r="BP130" s="51">
        <f t="shared" si="45"/>
        <v>34</v>
      </c>
      <c r="BQ130" s="54">
        <f t="shared" si="46"/>
        <v>1.0049261083743843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0</v>
      </c>
      <c r="Q131" s="42"/>
      <c r="R131" s="42"/>
      <c r="S131" s="42"/>
      <c r="T131" s="42"/>
      <c r="U131" s="42"/>
      <c r="V131" s="85">
        <f t="shared" si="29"/>
        <v>15</v>
      </c>
      <c r="W131" s="86">
        <v>54.166666666666664</v>
      </c>
      <c r="X131" s="99">
        <f t="shared" si="26"/>
        <v>27.692307692307693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/>
      <c r="AG131" s="42"/>
      <c r="AH131" s="42"/>
      <c r="AI131" s="42"/>
      <c r="AJ131" s="42"/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55.466666666666661</v>
      </c>
      <c r="BP131" s="51">
        <f t="shared" si="45"/>
        <v>15</v>
      </c>
      <c r="BQ131" s="54">
        <f t="shared" si="46"/>
        <v>0.27043269230769235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</v>
      </c>
      <c r="P132" s="42">
        <v>0</v>
      </c>
      <c r="Q132" s="42"/>
      <c r="R132" s="42"/>
      <c r="S132" s="42"/>
      <c r="T132" s="42"/>
      <c r="U132" s="42"/>
      <c r="V132" s="85">
        <f t="shared" si="29"/>
        <v>10</v>
      </c>
      <c r="W132" s="86">
        <v>23.916666666666668</v>
      </c>
      <c r="X132" s="99">
        <f t="shared" si="26"/>
        <v>41.811846689895468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/>
      <c r="AG132" s="42"/>
      <c r="AH132" s="42"/>
      <c r="AI132" s="42"/>
      <c r="AJ132" s="42"/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24.35</v>
      </c>
      <c r="BP132" s="51">
        <f t="shared" si="45"/>
        <v>10</v>
      </c>
      <c r="BQ132" s="54">
        <f t="shared" si="46"/>
        <v>0.41067761806981518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18</v>
      </c>
      <c r="P134" s="42">
        <v>10</v>
      </c>
      <c r="Q134" s="42"/>
      <c r="R134" s="42"/>
      <c r="S134" s="42"/>
      <c r="T134" s="42"/>
      <c r="U134" s="42"/>
      <c r="V134" s="85">
        <f t="shared" si="29"/>
        <v>63</v>
      </c>
      <c r="W134" s="86">
        <v>88.166666666666671</v>
      </c>
      <c r="X134" s="99">
        <f t="shared" ref="X134:X197" si="47">IFERROR(V134/W134,0)*100</f>
        <v>71.455576559546301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88.166666666666671</v>
      </c>
      <c r="BP134" s="51">
        <f t="shared" si="45"/>
        <v>63</v>
      </c>
      <c r="BQ134" s="54">
        <f t="shared" si="46"/>
        <v>0.71455576559546308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/>
      <c r="R135" s="42"/>
      <c r="S135" s="42"/>
      <c r="T135" s="42"/>
      <c r="U135" s="42"/>
      <c r="V135" s="85">
        <f t="shared" ref="V135:V198" si="50">SUM(J135:U135)</f>
        <v>19</v>
      </c>
      <c r="W135" s="86">
        <v>27.916666666666668</v>
      </c>
      <c r="X135" s="99">
        <f t="shared" si="47"/>
        <v>68.0597014925373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19</v>
      </c>
      <c r="BQ135" s="54">
        <f t="shared" ref="BQ135:BQ198" si="67">IFERROR(BP135/BO135,0)</f>
        <v>0.68059701492537306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3</v>
      </c>
      <c r="N136" s="42">
        <v>6</v>
      </c>
      <c r="O136" s="42">
        <v>8</v>
      </c>
      <c r="P136" s="42">
        <v>0</v>
      </c>
      <c r="Q136" s="42"/>
      <c r="R136" s="42"/>
      <c r="S136" s="42"/>
      <c r="T136" s="42"/>
      <c r="U136" s="42"/>
      <c r="V136" s="85">
        <f t="shared" si="50"/>
        <v>27</v>
      </c>
      <c r="W136" s="86">
        <v>62.583333333333336</v>
      </c>
      <c r="X136" s="99">
        <f t="shared" si="47"/>
        <v>43.142476697736349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/>
      <c r="AG136" s="42"/>
      <c r="AH136" s="42"/>
      <c r="AI136" s="42"/>
      <c r="AJ136" s="42"/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3</v>
      </c>
      <c r="BG136" s="50">
        <f t="shared" si="57"/>
        <v>6</v>
      </c>
      <c r="BH136" s="50">
        <f t="shared" si="58"/>
        <v>8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63.016666666666666</v>
      </c>
      <c r="BP136" s="51">
        <f t="shared" si="66"/>
        <v>27</v>
      </c>
      <c r="BQ136" s="54">
        <f t="shared" si="67"/>
        <v>0.42845807987304946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1</v>
      </c>
      <c r="Q137" s="42"/>
      <c r="R137" s="42"/>
      <c r="S137" s="42"/>
      <c r="T137" s="42"/>
      <c r="U137" s="42"/>
      <c r="V137" s="85">
        <f t="shared" si="50"/>
        <v>91</v>
      </c>
      <c r="W137" s="86">
        <v>193</v>
      </c>
      <c r="X137" s="99">
        <f t="shared" si="47"/>
        <v>47.150259067357517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/>
      <c r="AG137" s="42"/>
      <c r="AH137" s="42"/>
      <c r="AI137" s="42"/>
      <c r="AJ137" s="42"/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/>
      <c r="AV137" s="42"/>
      <c r="AW137" s="42"/>
      <c r="AX137" s="42"/>
      <c r="AY137" s="42"/>
      <c r="AZ137" s="85">
        <f t="shared" si="52"/>
        <v>4</v>
      </c>
      <c r="BA137" s="86">
        <v>6</v>
      </c>
      <c r="BB137" s="99">
        <f t="shared" si="49"/>
        <v>66.666666666666657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1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199.43333333333334</v>
      </c>
      <c r="BP137" s="51">
        <f t="shared" si="66"/>
        <v>95</v>
      </c>
      <c r="BQ137" s="54">
        <f t="shared" si="67"/>
        <v>0.47634965736252716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/>
      <c r="R138" s="42"/>
      <c r="S138" s="42"/>
      <c r="T138" s="42"/>
      <c r="U138" s="42"/>
      <c r="V138" s="85">
        <f t="shared" si="50"/>
        <v>33</v>
      </c>
      <c r="W138" s="86">
        <v>89.166666666666671</v>
      </c>
      <c r="X138" s="99">
        <f t="shared" si="47"/>
        <v>37.009345794392523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/>
      <c r="AV138" s="42"/>
      <c r="AW138" s="42"/>
      <c r="AX138" s="42"/>
      <c r="AY138" s="42"/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95.166666666666671</v>
      </c>
      <c r="BP138" s="51">
        <f t="shared" si="66"/>
        <v>37</v>
      </c>
      <c r="BQ138" s="54">
        <f t="shared" si="67"/>
        <v>0.38879159369527144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2</v>
      </c>
      <c r="Q139" s="42"/>
      <c r="R139" s="42"/>
      <c r="S139" s="42"/>
      <c r="T139" s="42"/>
      <c r="U139" s="42"/>
      <c r="V139" s="85">
        <f t="shared" si="50"/>
        <v>18</v>
      </c>
      <c r="W139" s="86">
        <v>52.75</v>
      </c>
      <c r="X139" s="99">
        <f t="shared" si="47"/>
        <v>34.123222748815166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/>
      <c r="AV139" s="42"/>
      <c r="AW139" s="42"/>
      <c r="AX139" s="42"/>
      <c r="AY139" s="42"/>
      <c r="AZ139" s="85">
        <f t="shared" si="52"/>
        <v>2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4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52.75</v>
      </c>
      <c r="BP139" s="51">
        <f t="shared" si="66"/>
        <v>20</v>
      </c>
      <c r="BQ139" s="54">
        <f t="shared" si="67"/>
        <v>0.37914691943127959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/>
      <c r="R140" s="42"/>
      <c r="S140" s="42"/>
      <c r="T140" s="42"/>
      <c r="U140" s="42"/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/>
      <c r="R141" s="42"/>
      <c r="S141" s="42"/>
      <c r="T141" s="42"/>
      <c r="U141" s="42"/>
      <c r="V141" s="85">
        <f t="shared" si="50"/>
        <v>1</v>
      </c>
      <c r="W141" s="86">
        <v>1.25</v>
      </c>
      <c r="X141" s="99">
        <f t="shared" si="47"/>
        <v>80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1.25</v>
      </c>
      <c r="BP141" s="51">
        <f t="shared" si="66"/>
        <v>1</v>
      </c>
      <c r="BQ141" s="54">
        <f t="shared" si="67"/>
        <v>0.8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4</v>
      </c>
      <c r="P142" s="42">
        <v>0</v>
      </c>
      <c r="Q142" s="42"/>
      <c r="R142" s="42"/>
      <c r="S142" s="42"/>
      <c r="T142" s="42"/>
      <c r="U142" s="42"/>
      <c r="V142" s="85">
        <f t="shared" si="50"/>
        <v>10</v>
      </c>
      <c r="W142" s="86">
        <v>2.5</v>
      </c>
      <c r="X142" s="99">
        <f t="shared" si="47"/>
        <v>400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4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2.5</v>
      </c>
      <c r="BP142" s="51">
        <f t="shared" si="66"/>
        <v>10</v>
      </c>
      <c r="BQ142" s="54">
        <f t="shared" si="67"/>
        <v>4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>
        <v>0</v>
      </c>
      <c r="P143" s="42">
        <v>1</v>
      </c>
      <c r="Q143" s="42"/>
      <c r="R143" s="42"/>
      <c r="S143" s="42"/>
      <c r="T143" s="42"/>
      <c r="U143" s="42"/>
      <c r="V143" s="85">
        <f t="shared" si="50"/>
        <v>13</v>
      </c>
      <c r="W143" s="86">
        <v>16</v>
      </c>
      <c r="X143" s="99">
        <f t="shared" si="47"/>
        <v>81.25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1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13</v>
      </c>
      <c r="BQ143" s="54">
        <f t="shared" si="67"/>
        <v>0.8125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5</v>
      </c>
      <c r="Q144" s="42"/>
      <c r="R144" s="42"/>
      <c r="S144" s="42"/>
      <c r="T144" s="42"/>
      <c r="U144" s="42"/>
      <c r="V144" s="85">
        <f t="shared" si="50"/>
        <v>32</v>
      </c>
      <c r="W144" s="86">
        <v>37.916666666666671</v>
      </c>
      <c r="X144" s="99">
        <f t="shared" si="47"/>
        <v>84.39560439560438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5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37.916666666666671</v>
      </c>
      <c r="BP144" s="51">
        <f t="shared" si="66"/>
        <v>32</v>
      </c>
      <c r="BQ144" s="54">
        <f t="shared" si="67"/>
        <v>0.84395604395604384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13</v>
      </c>
      <c r="Q145" s="42"/>
      <c r="R145" s="42"/>
      <c r="S145" s="42"/>
      <c r="T145" s="42"/>
      <c r="U145" s="42"/>
      <c r="V145" s="85">
        <f t="shared" si="50"/>
        <v>58</v>
      </c>
      <c r="W145" s="86">
        <v>44.25</v>
      </c>
      <c r="X145" s="99">
        <f t="shared" si="47"/>
        <v>131.0734463276836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13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44.25</v>
      </c>
      <c r="BP145" s="51">
        <f t="shared" si="66"/>
        <v>58</v>
      </c>
      <c r="BQ145" s="54">
        <f t="shared" si="67"/>
        <v>1.3107344632768361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/>
      <c r="R146" s="42"/>
      <c r="S146" s="42"/>
      <c r="T146" s="42"/>
      <c r="U146" s="42"/>
      <c r="V146" s="85">
        <f t="shared" si="50"/>
        <v>30</v>
      </c>
      <c r="W146" s="86">
        <v>27.416666666666668</v>
      </c>
      <c r="X146" s="99">
        <f t="shared" si="47"/>
        <v>109.42249240121581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/>
      <c r="AG146" s="42"/>
      <c r="AH146" s="42"/>
      <c r="AI146" s="42"/>
      <c r="AJ146" s="42"/>
      <c r="AK146" s="85">
        <f t="shared" si="51"/>
        <v>3</v>
      </c>
      <c r="AL146" s="86">
        <v>0.43333333333333329</v>
      </c>
      <c r="AM146" s="99">
        <f t="shared" si="48"/>
        <v>692.30769230769238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27.85</v>
      </c>
      <c r="BP146" s="51">
        <f t="shared" si="66"/>
        <v>33</v>
      </c>
      <c r="BQ146" s="54">
        <f t="shared" si="67"/>
        <v>1.1849192100538599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11</v>
      </c>
      <c r="Q147" s="42"/>
      <c r="R147" s="42"/>
      <c r="S147" s="42"/>
      <c r="T147" s="42"/>
      <c r="U147" s="42"/>
      <c r="V147" s="85">
        <f t="shared" si="50"/>
        <v>77</v>
      </c>
      <c r="W147" s="86">
        <v>40.833333333333329</v>
      </c>
      <c r="X147" s="99">
        <f t="shared" si="47"/>
        <v>188.57142857142858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/>
      <c r="AG147" s="42"/>
      <c r="AH147" s="42"/>
      <c r="AI147" s="42"/>
      <c r="AJ147" s="42"/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/>
      <c r="AV147" s="42"/>
      <c r="AW147" s="42"/>
      <c r="AX147" s="42"/>
      <c r="AY147" s="42"/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11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51.566666666666663</v>
      </c>
      <c r="BP147" s="51">
        <f t="shared" si="66"/>
        <v>84</v>
      </c>
      <c r="BQ147" s="54">
        <f t="shared" si="67"/>
        <v>1.6289592760180998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/>
      <c r="R148" s="42"/>
      <c r="S148" s="42"/>
      <c r="T148" s="42"/>
      <c r="U148" s="42"/>
      <c r="V148" s="85">
        <f t="shared" si="50"/>
        <v>22</v>
      </c>
      <c r="W148" s="86">
        <v>34.5</v>
      </c>
      <c r="X148" s="99">
        <f t="shared" si="47"/>
        <v>63.768115942028977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34.5</v>
      </c>
      <c r="BP148" s="51">
        <f t="shared" si="66"/>
        <v>23</v>
      </c>
      <c r="BQ148" s="54">
        <f t="shared" si="67"/>
        <v>0.66666666666666663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4</v>
      </c>
      <c r="P149" s="42">
        <v>0</v>
      </c>
      <c r="Q149" s="42"/>
      <c r="R149" s="42"/>
      <c r="S149" s="42"/>
      <c r="T149" s="42"/>
      <c r="U149" s="42"/>
      <c r="V149" s="85">
        <f t="shared" si="50"/>
        <v>53</v>
      </c>
      <c r="W149" s="86">
        <v>44.25</v>
      </c>
      <c r="X149" s="99">
        <f t="shared" si="47"/>
        <v>119.77401129943503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4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44.25</v>
      </c>
      <c r="BP149" s="51">
        <f t="shared" si="66"/>
        <v>53</v>
      </c>
      <c r="BQ149" s="54">
        <f t="shared" si="67"/>
        <v>1.1977401129943503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0</v>
      </c>
      <c r="Q150" s="42"/>
      <c r="R150" s="42"/>
      <c r="S150" s="42"/>
      <c r="T150" s="42"/>
      <c r="U150" s="42"/>
      <c r="V150" s="85">
        <f t="shared" si="50"/>
        <v>28</v>
      </c>
      <c r="W150" s="86">
        <v>46</v>
      </c>
      <c r="X150" s="99">
        <f t="shared" si="47"/>
        <v>60.869565217391312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28</v>
      </c>
      <c r="BQ150" s="54">
        <f t="shared" si="67"/>
        <v>0.60869565217391308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47</v>
      </c>
      <c r="Q151" s="42"/>
      <c r="R151" s="42"/>
      <c r="S151" s="42"/>
      <c r="T151" s="42"/>
      <c r="U151" s="42"/>
      <c r="V151" s="85">
        <f t="shared" si="50"/>
        <v>515</v>
      </c>
      <c r="W151" s="86">
        <v>614.41666666666674</v>
      </c>
      <c r="X151" s="99">
        <f t="shared" si="47"/>
        <v>83.819340838193398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/>
      <c r="AG151" s="42"/>
      <c r="AH151" s="42"/>
      <c r="AI151" s="42"/>
      <c r="AJ151" s="42"/>
      <c r="AK151" s="85">
        <f t="shared" si="51"/>
        <v>2</v>
      </c>
      <c r="AL151" s="86">
        <v>2.6</v>
      </c>
      <c r="AM151" s="99">
        <f t="shared" si="48"/>
        <v>76.92307692307692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/>
      <c r="AV151" s="42"/>
      <c r="AW151" s="42"/>
      <c r="AX151" s="42"/>
      <c r="AY151" s="42"/>
      <c r="AZ151" s="85">
        <f t="shared" si="52"/>
        <v>13</v>
      </c>
      <c r="BA151" s="86">
        <v>6</v>
      </c>
      <c r="BB151" s="99">
        <f t="shared" si="49"/>
        <v>216.66666666666666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56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623.01666666666677</v>
      </c>
      <c r="BP151" s="51">
        <f t="shared" si="66"/>
        <v>530</v>
      </c>
      <c r="BQ151" s="54">
        <f t="shared" si="67"/>
        <v>0.85069955324897661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/>
      <c r="R152" s="42"/>
      <c r="S152" s="42"/>
      <c r="T152" s="42"/>
      <c r="U152" s="42"/>
      <c r="V152" s="85">
        <f t="shared" si="50"/>
        <v>15</v>
      </c>
      <c r="W152" s="86">
        <v>30.75</v>
      </c>
      <c r="X152" s="99">
        <f t="shared" si="47"/>
        <v>48.780487804878049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15</v>
      </c>
      <c r="BQ152" s="54">
        <f t="shared" si="67"/>
        <v>0.48780487804878048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0</v>
      </c>
      <c r="Q153" s="42"/>
      <c r="R153" s="42"/>
      <c r="S153" s="42"/>
      <c r="T153" s="42"/>
      <c r="U153" s="42"/>
      <c r="V153" s="85">
        <f t="shared" si="50"/>
        <v>23</v>
      </c>
      <c r="W153" s="86">
        <v>56.416666666666664</v>
      </c>
      <c r="X153" s="99">
        <f t="shared" si="47"/>
        <v>40.76809453471197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23</v>
      </c>
      <c r="BQ153" s="54">
        <f t="shared" si="67"/>
        <v>0.40768094534711968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/>
      <c r="R154" s="42"/>
      <c r="S154" s="42"/>
      <c r="T154" s="42"/>
      <c r="U154" s="42"/>
      <c r="V154" s="85">
        <f t="shared" si="50"/>
        <v>3</v>
      </c>
      <c r="W154" s="86">
        <v>12.833333333333334</v>
      </c>
      <c r="X154" s="99">
        <f t="shared" si="47"/>
        <v>23.376623376623375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12.833333333333334</v>
      </c>
      <c r="BP154" s="51">
        <f t="shared" si="66"/>
        <v>3</v>
      </c>
      <c r="BQ154" s="54">
        <f t="shared" si="67"/>
        <v>0.23376623376623376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/>
      <c r="R155" s="42"/>
      <c r="S155" s="42"/>
      <c r="T155" s="42"/>
      <c r="U155" s="42"/>
      <c r="V155" s="85">
        <f t="shared" si="50"/>
        <v>19</v>
      </c>
      <c r="W155" s="86">
        <v>56.75</v>
      </c>
      <c r="X155" s="99">
        <f t="shared" si="47"/>
        <v>33.480176211453745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56.75</v>
      </c>
      <c r="BP155" s="51">
        <f t="shared" si="66"/>
        <v>19</v>
      </c>
      <c r="BQ155" s="54">
        <f t="shared" si="67"/>
        <v>0.33480176211453744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/>
      <c r="R156" s="42"/>
      <c r="S156" s="42"/>
      <c r="T156" s="42"/>
      <c r="U156" s="42"/>
      <c r="V156" s="85">
        <f t="shared" si="50"/>
        <v>11</v>
      </c>
      <c r="W156" s="86">
        <v>35.5</v>
      </c>
      <c r="X156" s="99">
        <f t="shared" si="47"/>
        <v>30.985915492957744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/>
      <c r="AG156" s="42"/>
      <c r="AH156" s="42"/>
      <c r="AI156" s="42"/>
      <c r="AJ156" s="42"/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35.93333333333333</v>
      </c>
      <c r="BP156" s="51">
        <f t="shared" si="66"/>
        <v>11</v>
      </c>
      <c r="BQ156" s="54">
        <f t="shared" si="67"/>
        <v>0.30612244897959184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/>
      <c r="R157" s="42"/>
      <c r="S157" s="42"/>
      <c r="T157" s="42"/>
      <c r="U157" s="42"/>
      <c r="V157" s="85">
        <f t="shared" si="50"/>
        <v>11</v>
      </c>
      <c r="W157" s="86">
        <v>15.666666666666666</v>
      </c>
      <c r="X157" s="99">
        <f t="shared" si="47"/>
        <v>70.212765957446805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15.666666666666666</v>
      </c>
      <c r="BP157" s="51">
        <f t="shared" si="66"/>
        <v>11</v>
      </c>
      <c r="BQ157" s="54">
        <f t="shared" si="67"/>
        <v>0.7021276595744681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8</v>
      </c>
      <c r="P158" s="42">
        <v>6</v>
      </c>
      <c r="Q158" s="42"/>
      <c r="R158" s="42"/>
      <c r="S158" s="42"/>
      <c r="T158" s="42"/>
      <c r="U158" s="42"/>
      <c r="V158" s="85">
        <f t="shared" si="50"/>
        <v>53</v>
      </c>
      <c r="W158" s="86">
        <v>24.833333333333336</v>
      </c>
      <c r="X158" s="99">
        <f t="shared" si="47"/>
        <v>213.4228187919463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/>
      <c r="AV158" s="42"/>
      <c r="AW158" s="42"/>
      <c r="AX158" s="42"/>
      <c r="AY158" s="42"/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8</v>
      </c>
      <c r="BI158" s="50">
        <f t="shared" si="59"/>
        <v>6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24.833333333333336</v>
      </c>
      <c r="BP158" s="51">
        <f t="shared" si="66"/>
        <v>53</v>
      </c>
      <c r="BQ158" s="54">
        <f t="shared" si="67"/>
        <v>2.1342281879194629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/>
      <c r="R159" s="42"/>
      <c r="S159" s="42"/>
      <c r="T159" s="42"/>
      <c r="U159" s="42"/>
      <c r="V159" s="85">
        <f t="shared" si="50"/>
        <v>1</v>
      </c>
      <c r="W159" s="86">
        <v>0.25</v>
      </c>
      <c r="X159" s="99">
        <f t="shared" si="47"/>
        <v>400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0.25</v>
      </c>
      <c r="BP159" s="51">
        <f t="shared" si="66"/>
        <v>1</v>
      </c>
      <c r="BQ159" s="54">
        <f t="shared" si="67"/>
        <v>4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0</v>
      </c>
      <c r="N160" s="42">
        <v>3</v>
      </c>
      <c r="O160" s="42">
        <v>4</v>
      </c>
      <c r="P160" s="42">
        <v>0</v>
      </c>
      <c r="Q160" s="42"/>
      <c r="R160" s="42"/>
      <c r="S160" s="42"/>
      <c r="T160" s="42"/>
      <c r="U160" s="42"/>
      <c r="V160" s="85">
        <f t="shared" si="50"/>
        <v>15</v>
      </c>
      <c r="W160" s="86">
        <v>21.416666666666668</v>
      </c>
      <c r="X160" s="99">
        <f t="shared" si="47"/>
        <v>70.038910505836569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0</v>
      </c>
      <c r="BG160" s="50">
        <f t="shared" si="57"/>
        <v>3</v>
      </c>
      <c r="BH160" s="50">
        <f t="shared" si="58"/>
        <v>4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21.416666666666668</v>
      </c>
      <c r="BP160" s="51">
        <f t="shared" si="66"/>
        <v>15</v>
      </c>
      <c r="BQ160" s="54">
        <f t="shared" si="67"/>
        <v>0.70038910505836571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3</v>
      </c>
      <c r="P161" s="42">
        <v>0</v>
      </c>
      <c r="Q161" s="42"/>
      <c r="R161" s="42"/>
      <c r="S161" s="42"/>
      <c r="T161" s="42"/>
      <c r="U161" s="42"/>
      <c r="V161" s="85">
        <f t="shared" si="50"/>
        <v>24</v>
      </c>
      <c r="W161" s="86">
        <v>44.5</v>
      </c>
      <c r="X161" s="99">
        <f t="shared" si="47"/>
        <v>53.932584269662918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3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44.5</v>
      </c>
      <c r="BP161" s="51">
        <f t="shared" si="66"/>
        <v>24</v>
      </c>
      <c r="BQ161" s="54">
        <f t="shared" si="67"/>
        <v>0.5393258426966292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/>
      <c r="R162" s="42"/>
      <c r="S162" s="42"/>
      <c r="T162" s="42"/>
      <c r="U162" s="42"/>
      <c r="V162" s="85">
        <f t="shared" si="50"/>
        <v>23</v>
      </c>
      <c r="W162" s="86">
        <v>90.333333333333329</v>
      </c>
      <c r="X162" s="99">
        <f t="shared" si="47"/>
        <v>25.461254612546124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/>
      <c r="AV162" s="42"/>
      <c r="AW162" s="42"/>
      <c r="AX162" s="42"/>
      <c r="AY162" s="42"/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90.333333333333329</v>
      </c>
      <c r="BP162" s="51">
        <f t="shared" si="66"/>
        <v>23</v>
      </c>
      <c r="BQ162" s="54">
        <f t="shared" si="67"/>
        <v>0.25461254612546125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2</v>
      </c>
      <c r="Q163" s="42"/>
      <c r="R163" s="42"/>
      <c r="S163" s="42"/>
      <c r="T163" s="42"/>
      <c r="U163" s="42"/>
      <c r="V163" s="85">
        <f t="shared" si="50"/>
        <v>128</v>
      </c>
      <c r="W163" s="86">
        <v>31.75</v>
      </c>
      <c r="X163" s="99">
        <f t="shared" si="47"/>
        <v>403.14960629921256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2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31.75</v>
      </c>
      <c r="BP163" s="51">
        <f t="shared" si="66"/>
        <v>128</v>
      </c>
      <c r="BQ163" s="54">
        <f t="shared" si="67"/>
        <v>4.0314960629921259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/>
      <c r="R164" s="42"/>
      <c r="S164" s="42"/>
      <c r="T164" s="42"/>
      <c r="U164" s="42"/>
      <c r="V164" s="85">
        <f t="shared" si="50"/>
        <v>38</v>
      </c>
      <c r="W164" s="86">
        <v>72.833333333333329</v>
      </c>
      <c r="X164" s="99">
        <f t="shared" si="47"/>
        <v>52.173913043478258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72.833333333333329</v>
      </c>
      <c r="BP164" s="51">
        <f t="shared" si="66"/>
        <v>38</v>
      </c>
      <c r="BQ164" s="54">
        <f t="shared" si="67"/>
        <v>0.52173913043478259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/>
      <c r="R165" s="42"/>
      <c r="S165" s="42"/>
      <c r="T165" s="42"/>
      <c r="U165" s="42"/>
      <c r="V165" s="85">
        <f t="shared" si="50"/>
        <v>47</v>
      </c>
      <c r="W165" s="86">
        <v>69</v>
      </c>
      <c r="X165" s="99">
        <f t="shared" si="47"/>
        <v>68.115942028985515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/>
      <c r="AV165" s="42"/>
      <c r="AW165" s="42"/>
      <c r="AX165" s="42"/>
      <c r="AY165" s="42"/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70.5</v>
      </c>
      <c r="BP165" s="51">
        <f t="shared" si="66"/>
        <v>48</v>
      </c>
      <c r="BQ165" s="54">
        <f t="shared" si="67"/>
        <v>0.68085106382978722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/>
      <c r="R166" s="42"/>
      <c r="S166" s="42"/>
      <c r="T166" s="42"/>
      <c r="U166" s="42"/>
      <c r="V166" s="85">
        <f t="shared" si="50"/>
        <v>19</v>
      </c>
      <c r="W166" s="86">
        <v>13.083333333333334</v>
      </c>
      <c r="X166" s="99">
        <f t="shared" si="47"/>
        <v>145.22292993630572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13.083333333333334</v>
      </c>
      <c r="BP166" s="51">
        <f t="shared" si="66"/>
        <v>19</v>
      </c>
      <c r="BQ166" s="54">
        <f t="shared" si="67"/>
        <v>1.4522292993630572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0</v>
      </c>
      <c r="Q167" s="42"/>
      <c r="R167" s="42"/>
      <c r="S167" s="42"/>
      <c r="T167" s="42"/>
      <c r="U167" s="42"/>
      <c r="V167" s="85">
        <f t="shared" si="50"/>
        <v>22</v>
      </c>
      <c r="W167" s="86">
        <v>36.833333333333329</v>
      </c>
      <c r="X167" s="99">
        <f t="shared" si="47"/>
        <v>59.728506787330325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36.833333333333329</v>
      </c>
      <c r="BP167" s="51">
        <f t="shared" si="66"/>
        <v>22</v>
      </c>
      <c r="BQ167" s="54">
        <f t="shared" si="67"/>
        <v>0.59728506787330327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/>
      <c r="R168" s="42"/>
      <c r="S168" s="42"/>
      <c r="T168" s="42"/>
      <c r="U168" s="42"/>
      <c r="V168" s="85">
        <f t="shared" si="50"/>
        <v>9</v>
      </c>
      <c r="W168" s="86">
        <v>25.416666666666668</v>
      </c>
      <c r="X168" s="99">
        <f t="shared" si="47"/>
        <v>35.409836065573771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25.416666666666668</v>
      </c>
      <c r="BP168" s="51">
        <f t="shared" si="66"/>
        <v>9</v>
      </c>
      <c r="BQ168" s="54">
        <f t="shared" si="67"/>
        <v>0.35409836065573769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4</v>
      </c>
      <c r="P169" s="42">
        <v>0</v>
      </c>
      <c r="Q169" s="42"/>
      <c r="R169" s="42"/>
      <c r="S169" s="42"/>
      <c r="T169" s="42"/>
      <c r="U169" s="42"/>
      <c r="V169" s="85">
        <f t="shared" si="50"/>
        <v>36</v>
      </c>
      <c r="W169" s="86">
        <v>83</v>
      </c>
      <c r="X169" s="99">
        <f t="shared" si="47"/>
        <v>43.373493975903614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0</v>
      </c>
      <c r="AF169" s="42"/>
      <c r="AG169" s="42"/>
      <c r="AH169" s="42"/>
      <c r="AI169" s="42"/>
      <c r="AJ169" s="42"/>
      <c r="AK169" s="85">
        <f t="shared" si="51"/>
        <v>2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4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83</v>
      </c>
      <c r="BP169" s="51">
        <f t="shared" si="66"/>
        <v>38</v>
      </c>
      <c r="BQ169" s="54">
        <f t="shared" si="67"/>
        <v>0.45783132530120479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3</v>
      </c>
      <c r="Q170" s="42"/>
      <c r="R170" s="42"/>
      <c r="S170" s="42"/>
      <c r="T170" s="42"/>
      <c r="U170" s="42"/>
      <c r="V170" s="85">
        <f t="shared" si="50"/>
        <v>116</v>
      </c>
      <c r="W170" s="86">
        <v>233</v>
      </c>
      <c r="X170" s="99">
        <f t="shared" si="47"/>
        <v>49.785407725321889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3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233</v>
      </c>
      <c r="BP170" s="51">
        <f t="shared" si="66"/>
        <v>116</v>
      </c>
      <c r="BQ170" s="54">
        <f t="shared" si="67"/>
        <v>0.4978540772532189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</v>
      </c>
      <c r="O171" s="42">
        <v>3</v>
      </c>
      <c r="P171" s="42">
        <v>3</v>
      </c>
      <c r="Q171" s="42"/>
      <c r="R171" s="42"/>
      <c r="S171" s="42"/>
      <c r="T171" s="42"/>
      <c r="U171" s="42"/>
      <c r="V171" s="85">
        <f t="shared" si="50"/>
        <v>19</v>
      </c>
      <c r="W171" s="86">
        <v>58</v>
      </c>
      <c r="X171" s="99">
        <f t="shared" si="47"/>
        <v>32.758620689655174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/>
      <c r="AV171" s="42"/>
      <c r="AW171" s="42"/>
      <c r="AX171" s="42"/>
      <c r="AY171" s="42"/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</v>
      </c>
      <c r="BH171" s="50">
        <f t="shared" si="58"/>
        <v>3</v>
      </c>
      <c r="BI171" s="50">
        <f t="shared" si="59"/>
        <v>3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58</v>
      </c>
      <c r="BP171" s="51">
        <f t="shared" si="66"/>
        <v>19</v>
      </c>
      <c r="BQ171" s="54">
        <f t="shared" si="67"/>
        <v>0.32758620689655171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/>
      <c r="R172" s="42"/>
      <c r="S172" s="42"/>
      <c r="T172" s="42"/>
      <c r="U172" s="42"/>
      <c r="V172" s="85">
        <f t="shared" si="50"/>
        <v>55</v>
      </c>
      <c r="W172" s="86">
        <v>74.75</v>
      </c>
      <c r="X172" s="99">
        <f t="shared" si="47"/>
        <v>73.578595317725743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/>
      <c r="AG172" s="42"/>
      <c r="AH172" s="42"/>
      <c r="AI172" s="42"/>
      <c r="AJ172" s="42"/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/>
      <c r="AV172" s="42"/>
      <c r="AW172" s="42"/>
      <c r="AX172" s="42"/>
      <c r="AY172" s="42"/>
      <c r="AZ172" s="85">
        <f t="shared" si="52"/>
        <v>4</v>
      </c>
      <c r="BA172" s="86">
        <v>4.5</v>
      </c>
      <c r="BB172" s="99">
        <f t="shared" si="49"/>
        <v>88.888888888888886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80.11666666666666</v>
      </c>
      <c r="BP172" s="51">
        <f t="shared" si="66"/>
        <v>59</v>
      </c>
      <c r="BQ172" s="54">
        <f t="shared" si="67"/>
        <v>0.73642604535053058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4</v>
      </c>
      <c r="Q173" s="42"/>
      <c r="R173" s="42"/>
      <c r="S173" s="42"/>
      <c r="T173" s="42"/>
      <c r="U173" s="42"/>
      <c r="V173" s="85">
        <f t="shared" si="50"/>
        <v>38</v>
      </c>
      <c r="W173" s="86">
        <v>57.916666666666664</v>
      </c>
      <c r="X173" s="99">
        <f t="shared" si="47"/>
        <v>65.611510791366911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4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57.916666666666664</v>
      </c>
      <c r="BP173" s="51">
        <f t="shared" si="66"/>
        <v>38</v>
      </c>
      <c r="BQ173" s="54">
        <f t="shared" si="67"/>
        <v>0.65611510791366912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/>
      <c r="R174" s="42"/>
      <c r="S174" s="42"/>
      <c r="T174" s="42"/>
      <c r="U174" s="42"/>
      <c r="V174" s="85">
        <f t="shared" si="50"/>
        <v>22</v>
      </c>
      <c r="W174" s="86">
        <v>44.25</v>
      </c>
      <c r="X174" s="99">
        <f t="shared" si="47"/>
        <v>49.717514124293785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/>
      <c r="AG174" s="42"/>
      <c r="AH174" s="42"/>
      <c r="AI174" s="42"/>
      <c r="AJ174" s="42"/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45.116666666666667</v>
      </c>
      <c r="BP174" s="51">
        <f t="shared" si="66"/>
        <v>22</v>
      </c>
      <c r="BQ174" s="54">
        <f t="shared" si="67"/>
        <v>0.48762467676394533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/>
      <c r="R175" s="42"/>
      <c r="S175" s="42"/>
      <c r="T175" s="42"/>
      <c r="U175" s="42"/>
      <c r="V175" s="85">
        <f t="shared" si="50"/>
        <v>2</v>
      </c>
      <c r="W175" s="86">
        <v>11.583333333333334</v>
      </c>
      <c r="X175" s="99">
        <f t="shared" si="47"/>
        <v>17.266187050359711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/>
      <c r="AG175" s="42"/>
      <c r="AH175" s="42"/>
      <c r="AI175" s="42"/>
      <c r="AJ175" s="42"/>
      <c r="AK175" s="85">
        <f t="shared" si="51"/>
        <v>6</v>
      </c>
      <c r="AL175" s="86">
        <v>6.5</v>
      </c>
      <c r="AM175" s="99">
        <f t="shared" si="48"/>
        <v>92.307692307692307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18.083333333333336</v>
      </c>
      <c r="BP175" s="51">
        <f t="shared" si="66"/>
        <v>8</v>
      </c>
      <c r="BQ175" s="54">
        <f t="shared" si="67"/>
        <v>0.44239631336405522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4</v>
      </c>
      <c r="Q176" s="42"/>
      <c r="R176" s="42"/>
      <c r="S176" s="42"/>
      <c r="T176" s="42"/>
      <c r="U176" s="42"/>
      <c r="V176" s="85">
        <f t="shared" si="50"/>
        <v>30</v>
      </c>
      <c r="W176" s="86">
        <v>36</v>
      </c>
      <c r="X176" s="99">
        <f t="shared" si="47"/>
        <v>83.333333333333343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/>
      <c r="AG176" s="42"/>
      <c r="AH176" s="42"/>
      <c r="AI176" s="42"/>
      <c r="AJ176" s="42"/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/>
      <c r="AV176" s="42"/>
      <c r="AW176" s="42"/>
      <c r="AX176" s="42"/>
      <c r="AY176" s="42"/>
      <c r="AZ176" s="85">
        <f t="shared" si="52"/>
        <v>1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6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36.43333333333333</v>
      </c>
      <c r="BP176" s="51">
        <f t="shared" si="66"/>
        <v>33</v>
      </c>
      <c r="BQ176" s="54">
        <f t="shared" si="67"/>
        <v>0.90576395242451979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/>
      <c r="R177" s="42"/>
      <c r="S177" s="42"/>
      <c r="T177" s="42"/>
      <c r="U177" s="42"/>
      <c r="V177" s="85">
        <f t="shared" si="50"/>
        <v>68</v>
      </c>
      <c r="W177" s="86">
        <v>83.083333333333329</v>
      </c>
      <c r="X177" s="99">
        <f t="shared" si="47"/>
        <v>81.845536609829495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/>
      <c r="AG177" s="42"/>
      <c r="AH177" s="42"/>
      <c r="AI177" s="42"/>
      <c r="AJ177" s="42"/>
      <c r="AK177" s="85">
        <f t="shared" si="51"/>
        <v>0</v>
      </c>
      <c r="AL177" s="86">
        <v>2.6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85.683333333333323</v>
      </c>
      <c r="BP177" s="51">
        <f t="shared" si="66"/>
        <v>68</v>
      </c>
      <c r="BQ177" s="54">
        <f t="shared" si="67"/>
        <v>0.79361991830383205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/>
      <c r="R178" s="42"/>
      <c r="S178" s="42"/>
      <c r="T178" s="42"/>
      <c r="U178" s="42"/>
      <c r="V178" s="85">
        <f t="shared" si="50"/>
        <v>23</v>
      </c>
      <c r="W178" s="86">
        <v>38.75</v>
      </c>
      <c r="X178" s="99">
        <f t="shared" si="47"/>
        <v>59.354838709677416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/>
      <c r="AG178" s="42"/>
      <c r="AH178" s="42"/>
      <c r="AI178" s="42"/>
      <c r="AJ178" s="42"/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40.916666666666664</v>
      </c>
      <c r="BP178" s="51">
        <f t="shared" si="66"/>
        <v>24</v>
      </c>
      <c r="BQ178" s="54">
        <f t="shared" si="67"/>
        <v>0.5865580448065173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/>
      <c r="R179" s="42"/>
      <c r="S179" s="42"/>
      <c r="T179" s="42"/>
      <c r="U179" s="42"/>
      <c r="V179" s="85">
        <f t="shared" si="50"/>
        <v>8</v>
      </c>
      <c r="W179" s="86">
        <v>34.416666666666664</v>
      </c>
      <c r="X179" s="99">
        <f t="shared" si="47"/>
        <v>23.244552058111381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34.416666666666664</v>
      </c>
      <c r="BP179" s="51">
        <f t="shared" si="66"/>
        <v>8</v>
      </c>
      <c r="BQ179" s="54">
        <f t="shared" si="67"/>
        <v>0.23244552058111381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12</v>
      </c>
      <c r="P180" s="42">
        <v>0</v>
      </c>
      <c r="Q180" s="42"/>
      <c r="R180" s="42"/>
      <c r="S180" s="42"/>
      <c r="T180" s="42"/>
      <c r="U180" s="42"/>
      <c r="V180" s="85">
        <f t="shared" si="50"/>
        <v>42</v>
      </c>
      <c r="W180" s="86">
        <v>45.5</v>
      </c>
      <c r="X180" s="99">
        <f t="shared" si="47"/>
        <v>92.307692307692307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12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45.5</v>
      </c>
      <c r="BP180" s="51">
        <f t="shared" si="66"/>
        <v>42</v>
      </c>
      <c r="BQ180" s="54">
        <f t="shared" si="67"/>
        <v>0.92307692307692313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/>
      <c r="R181" s="42"/>
      <c r="S181" s="42"/>
      <c r="T181" s="42"/>
      <c r="U181" s="42"/>
      <c r="V181" s="85">
        <f t="shared" si="50"/>
        <v>7</v>
      </c>
      <c r="W181" s="86">
        <v>15.083333333333334</v>
      </c>
      <c r="X181" s="99">
        <f t="shared" si="47"/>
        <v>46.408839779005525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15.083333333333334</v>
      </c>
      <c r="BP181" s="51">
        <f t="shared" si="66"/>
        <v>7</v>
      </c>
      <c r="BQ181" s="54">
        <f t="shared" si="67"/>
        <v>0.46408839779005523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2</v>
      </c>
      <c r="P182" s="42">
        <v>1</v>
      </c>
      <c r="Q182" s="42"/>
      <c r="R182" s="42"/>
      <c r="S182" s="42"/>
      <c r="T182" s="42"/>
      <c r="U182" s="42"/>
      <c r="V182" s="85">
        <f t="shared" si="50"/>
        <v>19</v>
      </c>
      <c r="W182" s="86">
        <v>39.833333333333336</v>
      </c>
      <c r="X182" s="99">
        <f t="shared" si="47"/>
        <v>47.698744769874473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2</v>
      </c>
      <c r="BI182" s="50">
        <f t="shared" si="59"/>
        <v>1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39.833333333333336</v>
      </c>
      <c r="BP182" s="51">
        <f t="shared" si="66"/>
        <v>19</v>
      </c>
      <c r="BQ182" s="54">
        <f t="shared" si="67"/>
        <v>0.47698744769874474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6</v>
      </c>
      <c r="P183" s="42">
        <v>3</v>
      </c>
      <c r="Q183" s="42"/>
      <c r="R183" s="42"/>
      <c r="S183" s="42"/>
      <c r="T183" s="42"/>
      <c r="U183" s="42"/>
      <c r="V183" s="85">
        <f t="shared" si="50"/>
        <v>45</v>
      </c>
      <c r="W183" s="86">
        <v>59.416666666666664</v>
      </c>
      <c r="X183" s="99">
        <f t="shared" si="47"/>
        <v>75.736325385694244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/>
      <c r="AG183" s="42"/>
      <c r="AH183" s="42"/>
      <c r="AI183" s="42"/>
      <c r="AJ183" s="42"/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6</v>
      </c>
      <c r="BI183" s="50">
        <f t="shared" si="59"/>
        <v>3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59.849999999999994</v>
      </c>
      <c r="BP183" s="51">
        <f t="shared" si="66"/>
        <v>45</v>
      </c>
      <c r="BQ183" s="54">
        <f t="shared" si="67"/>
        <v>0.75187969924812037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/>
      <c r="R184" s="42"/>
      <c r="S184" s="42"/>
      <c r="T184" s="42"/>
      <c r="U184" s="42"/>
      <c r="V184" s="85">
        <f t="shared" si="50"/>
        <v>22</v>
      </c>
      <c r="W184" s="86">
        <v>47.5</v>
      </c>
      <c r="X184" s="99">
        <f t="shared" si="47"/>
        <v>46.315789473684212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/>
      <c r="AG184" s="42"/>
      <c r="AH184" s="42"/>
      <c r="AI184" s="42"/>
      <c r="AJ184" s="42"/>
      <c r="AK184" s="85">
        <f t="shared" si="51"/>
        <v>0</v>
      </c>
      <c r="AL184" s="86">
        <v>3.0333333333333337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/>
      <c r="AV184" s="42"/>
      <c r="AW184" s="42"/>
      <c r="AX184" s="42"/>
      <c r="AY184" s="42"/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4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50.533333333333331</v>
      </c>
      <c r="BP184" s="51">
        <f t="shared" si="66"/>
        <v>22</v>
      </c>
      <c r="BQ184" s="54">
        <f t="shared" si="67"/>
        <v>0.43535620052770452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23</v>
      </c>
      <c r="Q185" s="42"/>
      <c r="R185" s="42"/>
      <c r="S185" s="42"/>
      <c r="T185" s="42"/>
      <c r="U185" s="42"/>
      <c r="V185" s="85">
        <f t="shared" si="50"/>
        <v>77</v>
      </c>
      <c r="W185" s="86">
        <v>87.833333333333329</v>
      </c>
      <c r="X185" s="99">
        <f t="shared" si="47"/>
        <v>87.666034155597728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23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87.833333333333329</v>
      </c>
      <c r="BP185" s="51">
        <f t="shared" si="66"/>
        <v>77</v>
      </c>
      <c r="BQ185" s="54">
        <f t="shared" si="67"/>
        <v>0.87666034155597727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/>
      <c r="R186" s="42"/>
      <c r="S186" s="42"/>
      <c r="T186" s="42"/>
      <c r="U186" s="42"/>
      <c r="V186" s="85">
        <f t="shared" si="50"/>
        <v>145</v>
      </c>
      <c r="W186" s="86">
        <v>212.75</v>
      </c>
      <c r="X186" s="99">
        <f t="shared" si="47"/>
        <v>68.155111633372499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/>
      <c r="AG186" s="42"/>
      <c r="AH186" s="42"/>
      <c r="AI186" s="42"/>
      <c r="AJ186" s="42"/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/>
      <c r="AV186" s="42"/>
      <c r="AW186" s="42"/>
      <c r="AX186" s="42"/>
      <c r="AY186" s="42"/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214.91666666666666</v>
      </c>
      <c r="BP186" s="51">
        <f t="shared" si="66"/>
        <v>145</v>
      </c>
      <c r="BQ186" s="54">
        <f t="shared" si="67"/>
        <v>0.6746801085692129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10</v>
      </c>
      <c r="O187" s="42">
        <v>5</v>
      </c>
      <c r="P187" s="42">
        <v>4</v>
      </c>
      <c r="Q187" s="42"/>
      <c r="R187" s="42"/>
      <c r="S187" s="42"/>
      <c r="T187" s="42"/>
      <c r="U187" s="42"/>
      <c r="V187" s="85">
        <f t="shared" si="50"/>
        <v>38</v>
      </c>
      <c r="W187" s="86">
        <v>107.83333333333333</v>
      </c>
      <c r="X187" s="99">
        <f t="shared" si="47"/>
        <v>35.239567233384854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/>
      <c r="AG187" s="42"/>
      <c r="AH187" s="42"/>
      <c r="AI187" s="42"/>
      <c r="AJ187" s="42"/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/>
      <c r="AV187" s="42"/>
      <c r="AW187" s="42"/>
      <c r="AX187" s="42"/>
      <c r="AY187" s="42"/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10</v>
      </c>
      <c r="BH187" s="50">
        <f t="shared" si="58"/>
        <v>6</v>
      </c>
      <c r="BI187" s="50">
        <f t="shared" si="59"/>
        <v>4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109.76666666666667</v>
      </c>
      <c r="BP187" s="51">
        <f t="shared" si="66"/>
        <v>39</v>
      </c>
      <c r="BQ187" s="54">
        <f t="shared" si="67"/>
        <v>0.35529911934406316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9</v>
      </c>
      <c r="Q188" s="42"/>
      <c r="R188" s="42"/>
      <c r="S188" s="42"/>
      <c r="T188" s="42"/>
      <c r="U188" s="42"/>
      <c r="V188" s="85">
        <f t="shared" si="50"/>
        <v>129</v>
      </c>
      <c r="W188" s="86">
        <v>192.33333333333334</v>
      </c>
      <c r="X188" s="99">
        <f t="shared" si="47"/>
        <v>67.071057192374354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/>
      <c r="AG188" s="42"/>
      <c r="AH188" s="42"/>
      <c r="AI188" s="42"/>
      <c r="AJ188" s="42"/>
      <c r="AK188" s="85">
        <f t="shared" si="51"/>
        <v>0</v>
      </c>
      <c r="AL188" s="86">
        <v>0.86666666666666659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/>
      <c r="AV188" s="42"/>
      <c r="AW188" s="42"/>
      <c r="AX188" s="42"/>
      <c r="AY188" s="42"/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9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214.20000000000002</v>
      </c>
      <c r="BP188" s="51">
        <f t="shared" si="66"/>
        <v>143</v>
      </c>
      <c r="BQ188" s="54">
        <f t="shared" si="67"/>
        <v>0.66760037348272638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0</v>
      </c>
      <c r="Q189" s="42"/>
      <c r="R189" s="42"/>
      <c r="S189" s="42"/>
      <c r="T189" s="42"/>
      <c r="U189" s="42"/>
      <c r="V189" s="85">
        <f t="shared" si="50"/>
        <v>18</v>
      </c>
      <c r="W189" s="86">
        <v>19.5</v>
      </c>
      <c r="X189" s="99">
        <f t="shared" si="47"/>
        <v>92.307692307692307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18</v>
      </c>
      <c r="BQ189" s="54">
        <f t="shared" si="67"/>
        <v>0.92307692307692313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0</v>
      </c>
      <c r="Q190" s="42"/>
      <c r="R190" s="42"/>
      <c r="S190" s="42"/>
      <c r="T190" s="42"/>
      <c r="U190" s="42"/>
      <c r="V190" s="85">
        <f t="shared" si="50"/>
        <v>36</v>
      </c>
      <c r="W190" s="86">
        <v>33.5</v>
      </c>
      <c r="X190" s="99">
        <f t="shared" si="47"/>
        <v>107.46268656716418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33.5</v>
      </c>
      <c r="BP190" s="51">
        <f t="shared" si="66"/>
        <v>36</v>
      </c>
      <c r="BQ190" s="54">
        <f t="shared" si="67"/>
        <v>1.0746268656716418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/>
      <c r="R191" s="42"/>
      <c r="S191" s="42"/>
      <c r="T191" s="42"/>
      <c r="U191" s="42"/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/>
      <c r="R192" s="42"/>
      <c r="S192" s="42"/>
      <c r="T192" s="42"/>
      <c r="U192" s="42"/>
      <c r="V192" s="85">
        <f t="shared" si="50"/>
        <v>72</v>
      </c>
      <c r="W192" s="86">
        <v>160.16666666666666</v>
      </c>
      <c r="X192" s="99">
        <f t="shared" si="47"/>
        <v>44.9531737773153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/>
      <c r="AG192" s="42"/>
      <c r="AH192" s="42"/>
      <c r="AI192" s="42"/>
      <c r="AJ192" s="42"/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/>
      <c r="AV192" s="42"/>
      <c r="AW192" s="42"/>
      <c r="AX192" s="42"/>
      <c r="AY192" s="42"/>
      <c r="AZ192" s="85">
        <f t="shared" si="52"/>
        <v>0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170.13333333333333</v>
      </c>
      <c r="BP192" s="51">
        <f t="shared" si="66"/>
        <v>72</v>
      </c>
      <c r="BQ192" s="54">
        <f t="shared" si="67"/>
        <v>0.42319749216300945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/>
      <c r="R193" s="42"/>
      <c r="S193" s="42"/>
      <c r="T193" s="42"/>
      <c r="U193" s="42"/>
      <c r="V193" s="85">
        <f t="shared" si="50"/>
        <v>92</v>
      </c>
      <c r="W193" s="86">
        <v>85.75</v>
      </c>
      <c r="X193" s="99">
        <f t="shared" si="47"/>
        <v>107.28862973760933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85.75</v>
      </c>
      <c r="BP193" s="51">
        <f t="shared" si="66"/>
        <v>92</v>
      </c>
      <c r="BQ193" s="54">
        <f t="shared" si="67"/>
        <v>1.0728862973760933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2</v>
      </c>
      <c r="Q194" s="42"/>
      <c r="R194" s="42"/>
      <c r="S194" s="42"/>
      <c r="T194" s="42"/>
      <c r="U194" s="42"/>
      <c r="V194" s="85">
        <f t="shared" si="50"/>
        <v>84</v>
      </c>
      <c r="W194" s="86">
        <v>129</v>
      </c>
      <c r="X194" s="99">
        <f t="shared" si="47"/>
        <v>65.116279069767444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/>
      <c r="AG194" s="42"/>
      <c r="AH194" s="42"/>
      <c r="AI194" s="42"/>
      <c r="AJ194" s="42"/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/>
      <c r="AV194" s="42"/>
      <c r="AW194" s="42"/>
      <c r="AX194" s="42"/>
      <c r="AY194" s="42"/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2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133.76666666666668</v>
      </c>
      <c r="BP194" s="51">
        <f t="shared" si="66"/>
        <v>85</v>
      </c>
      <c r="BQ194" s="54">
        <f t="shared" si="67"/>
        <v>0.63543483678046342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/>
      <c r="R195" s="42"/>
      <c r="S195" s="42"/>
      <c r="T195" s="42"/>
      <c r="U195" s="42"/>
      <c r="V195" s="85">
        <f t="shared" si="50"/>
        <v>2</v>
      </c>
      <c r="W195" s="86">
        <v>32.833333333333336</v>
      </c>
      <c r="X195" s="99">
        <f t="shared" si="47"/>
        <v>6.0913705583756341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2</v>
      </c>
      <c r="BQ195" s="54">
        <f t="shared" si="67"/>
        <v>6.091370558375634E-2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0</v>
      </c>
      <c r="Q196" s="42"/>
      <c r="R196" s="42"/>
      <c r="S196" s="42"/>
      <c r="T196" s="42"/>
      <c r="U196" s="42"/>
      <c r="V196" s="85">
        <f t="shared" si="50"/>
        <v>15</v>
      </c>
      <c r="W196" s="86">
        <v>24.083333333333332</v>
      </c>
      <c r="X196" s="99">
        <f t="shared" si="47"/>
        <v>62.283737024221452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/>
      <c r="AG196" s="42"/>
      <c r="AH196" s="42"/>
      <c r="AI196" s="42"/>
      <c r="AJ196" s="42"/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24.95</v>
      </c>
      <c r="BP196" s="51">
        <f t="shared" si="66"/>
        <v>15</v>
      </c>
      <c r="BQ196" s="54">
        <f t="shared" si="67"/>
        <v>0.60120240480961928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0</v>
      </c>
      <c r="Q197" s="42"/>
      <c r="R197" s="42"/>
      <c r="S197" s="42"/>
      <c r="T197" s="42"/>
      <c r="U197" s="42"/>
      <c r="V197" s="85">
        <f t="shared" si="50"/>
        <v>16</v>
      </c>
      <c r="W197" s="86">
        <v>45.666666666666664</v>
      </c>
      <c r="X197" s="99">
        <f t="shared" si="47"/>
        <v>35.036496350364963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45.666666666666664</v>
      </c>
      <c r="BP197" s="51">
        <f t="shared" si="66"/>
        <v>16</v>
      </c>
      <c r="BQ197" s="54">
        <f t="shared" si="67"/>
        <v>0.35036496350364965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/>
      <c r="R198" s="42"/>
      <c r="S198" s="42"/>
      <c r="T198" s="42"/>
      <c r="U198" s="42"/>
      <c r="V198" s="85">
        <f t="shared" si="50"/>
        <v>15</v>
      </c>
      <c r="W198" s="86">
        <v>34.583333333333329</v>
      </c>
      <c r="X198" s="99">
        <f t="shared" ref="X198:X261" si="68">IFERROR(V198/W198,0)*100</f>
        <v>43.373493975903621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/>
      <c r="AG198" s="42"/>
      <c r="AH198" s="42"/>
      <c r="AI198" s="42"/>
      <c r="AJ198" s="42"/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35.016666666666659</v>
      </c>
      <c r="BP198" s="51">
        <f t="shared" si="66"/>
        <v>15</v>
      </c>
      <c r="BQ198" s="54">
        <f t="shared" si="67"/>
        <v>0.42836744407425048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0</v>
      </c>
      <c r="Q199" s="42"/>
      <c r="R199" s="42"/>
      <c r="S199" s="42"/>
      <c r="T199" s="42"/>
      <c r="U199" s="42"/>
      <c r="V199" s="85">
        <f t="shared" ref="V199:V262" si="71">SUM(J199:U199)</f>
        <v>65</v>
      </c>
      <c r="W199" s="86">
        <v>106.5</v>
      </c>
      <c r="X199" s="99">
        <f t="shared" si="68"/>
        <v>61.032863849765263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106.5</v>
      </c>
      <c r="BP199" s="51">
        <f t="shared" ref="BP199:BP262" si="87">V199+AK199+AZ199</f>
        <v>65</v>
      </c>
      <c r="BQ199" s="54">
        <f t="shared" ref="BQ199:BQ262" si="88">IFERROR(BP199/BO199,0)</f>
        <v>0.61032863849765262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0</v>
      </c>
      <c r="Q200" s="42"/>
      <c r="R200" s="42"/>
      <c r="S200" s="42"/>
      <c r="T200" s="42"/>
      <c r="U200" s="42"/>
      <c r="V200" s="85">
        <f t="shared" si="71"/>
        <v>5</v>
      </c>
      <c r="W200" s="86">
        <v>30.916666666666668</v>
      </c>
      <c r="X200" s="99">
        <f t="shared" si="68"/>
        <v>16.172506738544474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30.916666666666668</v>
      </c>
      <c r="BP200" s="51">
        <f t="shared" si="87"/>
        <v>5</v>
      </c>
      <c r="BQ200" s="54">
        <f t="shared" si="88"/>
        <v>0.16172506738544473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0</v>
      </c>
      <c r="Q201" s="42"/>
      <c r="R201" s="42"/>
      <c r="S201" s="42"/>
      <c r="T201" s="42"/>
      <c r="U201" s="42"/>
      <c r="V201" s="85">
        <f t="shared" si="71"/>
        <v>19</v>
      </c>
      <c r="W201" s="86">
        <v>58.583333333333336</v>
      </c>
      <c r="X201" s="99">
        <f t="shared" si="68"/>
        <v>32.432432432432428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58.583333333333336</v>
      </c>
      <c r="BP201" s="51">
        <f t="shared" si="87"/>
        <v>19</v>
      </c>
      <c r="BQ201" s="54">
        <f t="shared" si="88"/>
        <v>0.32432432432432429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2</v>
      </c>
      <c r="Q202" s="42"/>
      <c r="R202" s="42"/>
      <c r="S202" s="42"/>
      <c r="T202" s="42"/>
      <c r="U202" s="42"/>
      <c r="V202" s="85">
        <f t="shared" si="71"/>
        <v>37</v>
      </c>
      <c r="W202" s="86">
        <v>58.25</v>
      </c>
      <c r="X202" s="99">
        <f t="shared" si="68"/>
        <v>63.519313304721024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/>
      <c r="AG202" s="42"/>
      <c r="AH202" s="42"/>
      <c r="AI202" s="42"/>
      <c r="AJ202" s="42"/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2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59.116666666666667</v>
      </c>
      <c r="BP202" s="51">
        <f t="shared" si="87"/>
        <v>37</v>
      </c>
      <c r="BQ202" s="54">
        <f t="shared" si="88"/>
        <v>0.62588102621934028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/>
      <c r="R203" s="42"/>
      <c r="S203" s="42"/>
      <c r="T203" s="42"/>
      <c r="U203" s="42"/>
      <c r="V203" s="85">
        <f t="shared" si="71"/>
        <v>33</v>
      </c>
      <c r="W203" s="86">
        <v>71.416666666666671</v>
      </c>
      <c r="X203" s="99">
        <f t="shared" si="68"/>
        <v>46.207701283547252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/>
      <c r="AG203" s="42"/>
      <c r="AH203" s="42"/>
      <c r="AI203" s="42"/>
      <c r="AJ203" s="42"/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72.716666666666669</v>
      </c>
      <c r="BP203" s="51">
        <f t="shared" si="87"/>
        <v>35</v>
      </c>
      <c r="BQ203" s="54">
        <f t="shared" si="88"/>
        <v>0.48132019252807701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/>
      <c r="R204" s="42"/>
      <c r="S204" s="42"/>
      <c r="T204" s="42"/>
      <c r="U204" s="42"/>
      <c r="V204" s="85">
        <f t="shared" si="71"/>
        <v>2</v>
      </c>
      <c r="W204" s="86">
        <v>7.5</v>
      </c>
      <c r="X204" s="99">
        <f t="shared" si="68"/>
        <v>26.666666666666668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7.5</v>
      </c>
      <c r="BP204" s="51">
        <f t="shared" si="87"/>
        <v>2</v>
      </c>
      <c r="BQ204" s="54">
        <f t="shared" si="88"/>
        <v>0.26666666666666666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/>
      <c r="R205" s="42"/>
      <c r="S205" s="42"/>
      <c r="T205" s="42"/>
      <c r="U205" s="42"/>
      <c r="V205" s="85">
        <f t="shared" si="71"/>
        <v>15</v>
      </c>
      <c r="W205" s="86">
        <v>32.583333333333329</v>
      </c>
      <c r="X205" s="99">
        <f t="shared" si="68"/>
        <v>46.035805626598467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32.583333333333329</v>
      </c>
      <c r="BP205" s="51">
        <f t="shared" si="87"/>
        <v>15</v>
      </c>
      <c r="BQ205" s="54">
        <f t="shared" si="88"/>
        <v>0.46035805626598469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/>
      <c r="R206" s="42"/>
      <c r="S206" s="42"/>
      <c r="T206" s="42"/>
      <c r="U206" s="42"/>
      <c r="V206" s="85">
        <f t="shared" si="71"/>
        <v>12</v>
      </c>
      <c r="W206" s="86">
        <v>13.833333333333334</v>
      </c>
      <c r="X206" s="99">
        <f t="shared" si="68"/>
        <v>86.746987951807228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13.833333333333334</v>
      </c>
      <c r="BP206" s="51">
        <f t="shared" si="87"/>
        <v>12</v>
      </c>
      <c r="BQ206" s="54">
        <f t="shared" si="88"/>
        <v>0.86746987951807231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/>
      <c r="R207" s="42"/>
      <c r="S207" s="42"/>
      <c r="T207" s="42"/>
      <c r="U207" s="42"/>
      <c r="V207" s="85">
        <f t="shared" si="71"/>
        <v>18</v>
      </c>
      <c r="W207" s="86">
        <v>14.5</v>
      </c>
      <c r="X207" s="99">
        <f t="shared" si="68"/>
        <v>124.13793103448276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/>
      <c r="AV207" s="42"/>
      <c r="AW207" s="42"/>
      <c r="AX207" s="42"/>
      <c r="AY207" s="42"/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14.5</v>
      </c>
      <c r="BP207" s="51">
        <f t="shared" si="87"/>
        <v>18</v>
      </c>
      <c r="BQ207" s="54">
        <f t="shared" si="88"/>
        <v>1.2413793103448276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/>
      <c r="R208" s="42"/>
      <c r="S208" s="42"/>
      <c r="T208" s="42"/>
      <c r="U208" s="42"/>
      <c r="V208" s="85">
        <f t="shared" si="71"/>
        <v>3</v>
      </c>
      <c r="W208" s="86">
        <v>12.416666666666666</v>
      </c>
      <c r="X208" s="99">
        <f t="shared" si="68"/>
        <v>24.161073825503358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12.416666666666666</v>
      </c>
      <c r="BP208" s="51">
        <f t="shared" si="87"/>
        <v>3</v>
      </c>
      <c r="BQ208" s="54">
        <f t="shared" si="88"/>
        <v>0.24161073825503357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6</v>
      </c>
      <c r="Q209" s="42"/>
      <c r="R209" s="42"/>
      <c r="S209" s="42"/>
      <c r="T209" s="42"/>
      <c r="U209" s="42"/>
      <c r="V209" s="85">
        <f t="shared" si="71"/>
        <v>41</v>
      </c>
      <c r="W209" s="86">
        <v>77.75</v>
      </c>
      <c r="X209" s="99">
        <f t="shared" si="68"/>
        <v>52.733118971061089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/>
      <c r="AG209" s="42"/>
      <c r="AH209" s="42"/>
      <c r="AI209" s="42"/>
      <c r="AJ209" s="42"/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6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78.61666666666666</v>
      </c>
      <c r="BP209" s="51">
        <f t="shared" si="87"/>
        <v>41</v>
      </c>
      <c r="BQ209" s="54">
        <f t="shared" si="88"/>
        <v>0.52151791392834435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/>
      <c r="R210" s="42"/>
      <c r="S210" s="42"/>
      <c r="T210" s="42"/>
      <c r="U210" s="42"/>
      <c r="V210" s="85">
        <f t="shared" si="71"/>
        <v>40</v>
      </c>
      <c r="W210" s="86">
        <v>68.75</v>
      </c>
      <c r="X210" s="99">
        <f t="shared" si="68"/>
        <v>58.18181818181818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/>
      <c r="AG210" s="42"/>
      <c r="AH210" s="42"/>
      <c r="AI210" s="42"/>
      <c r="AJ210" s="42"/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/>
      <c r="AV210" s="42"/>
      <c r="AW210" s="42"/>
      <c r="AX210" s="42"/>
      <c r="AY210" s="42"/>
      <c r="AZ210" s="85">
        <f t="shared" si="73"/>
        <v>0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70.05</v>
      </c>
      <c r="BP210" s="51">
        <f t="shared" si="87"/>
        <v>40</v>
      </c>
      <c r="BQ210" s="54">
        <f t="shared" si="88"/>
        <v>0.57102069950035694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13</v>
      </c>
      <c r="Q211" s="42"/>
      <c r="R211" s="42"/>
      <c r="S211" s="42"/>
      <c r="T211" s="42"/>
      <c r="U211" s="42"/>
      <c r="V211" s="85">
        <f t="shared" si="71"/>
        <v>101</v>
      </c>
      <c r="W211" s="86">
        <v>135.33333333333331</v>
      </c>
      <c r="X211" s="99">
        <f t="shared" si="68"/>
        <v>74.630541871921196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/>
      <c r="AG211" s="42"/>
      <c r="AH211" s="42"/>
      <c r="AI211" s="42"/>
      <c r="AJ211" s="42"/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/>
      <c r="AV211" s="42"/>
      <c r="AW211" s="42"/>
      <c r="AX211" s="42"/>
      <c r="AY211" s="42"/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13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136.19999999999999</v>
      </c>
      <c r="BP211" s="51">
        <f t="shared" si="87"/>
        <v>102</v>
      </c>
      <c r="BQ211" s="54">
        <f t="shared" si="88"/>
        <v>0.74889867841409696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4</v>
      </c>
      <c r="Q212" s="42"/>
      <c r="R212" s="42"/>
      <c r="S212" s="42"/>
      <c r="T212" s="42"/>
      <c r="U212" s="42"/>
      <c r="V212" s="85">
        <f t="shared" si="71"/>
        <v>51</v>
      </c>
      <c r="W212" s="86">
        <v>120.08333333333333</v>
      </c>
      <c r="X212" s="99">
        <f t="shared" si="68"/>
        <v>42.470506592644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0</v>
      </c>
      <c r="AF212" s="42"/>
      <c r="AG212" s="42"/>
      <c r="AH212" s="42"/>
      <c r="AI212" s="42"/>
      <c r="AJ212" s="42"/>
      <c r="AK212" s="85">
        <f t="shared" si="72"/>
        <v>4</v>
      </c>
      <c r="AL212" s="86">
        <v>2.6</v>
      </c>
      <c r="AM212" s="99">
        <f t="shared" si="69"/>
        <v>153.84615384615384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/>
      <c r="AV212" s="42"/>
      <c r="AW212" s="42"/>
      <c r="AX212" s="42"/>
      <c r="AY212" s="42"/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4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125.68333333333332</v>
      </c>
      <c r="BP212" s="51">
        <f t="shared" si="87"/>
        <v>57</v>
      </c>
      <c r="BQ212" s="54">
        <f t="shared" si="88"/>
        <v>0.45352075321575391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/>
      <c r="R213" s="42"/>
      <c r="S213" s="42"/>
      <c r="T213" s="42"/>
      <c r="U213" s="42"/>
      <c r="V213" s="85">
        <f t="shared" si="71"/>
        <v>1</v>
      </c>
      <c r="W213" s="86">
        <v>13.583333333333334</v>
      </c>
      <c r="X213" s="99">
        <f t="shared" si="68"/>
        <v>7.3619631901840483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/>
      <c r="AG213" s="42"/>
      <c r="AH213" s="42"/>
      <c r="AI213" s="42"/>
      <c r="AJ213" s="42"/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1</v>
      </c>
      <c r="BQ213" s="54">
        <f t="shared" si="88"/>
        <v>7.1343638525564801E-2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/>
      <c r="R214" s="42"/>
      <c r="S214" s="42"/>
      <c r="T214" s="42"/>
      <c r="U214" s="42"/>
      <c r="V214" s="85">
        <f t="shared" si="71"/>
        <v>8</v>
      </c>
      <c r="W214" s="86">
        <v>37.416666666666664</v>
      </c>
      <c r="X214" s="99">
        <f t="shared" si="68"/>
        <v>21.380846325167038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/>
      <c r="AG214" s="42"/>
      <c r="AH214" s="42"/>
      <c r="AI214" s="42"/>
      <c r="AJ214" s="42"/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/>
      <c r="AV214" s="42"/>
      <c r="AW214" s="42"/>
      <c r="AX214" s="42"/>
      <c r="AY214" s="42"/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38.283333333333331</v>
      </c>
      <c r="BP214" s="51">
        <f t="shared" si="87"/>
        <v>9</v>
      </c>
      <c r="BQ214" s="54">
        <f t="shared" si="88"/>
        <v>0.23508924684370919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/>
      <c r="R215" s="42"/>
      <c r="S215" s="42"/>
      <c r="T215" s="42"/>
      <c r="U215" s="42"/>
      <c r="V215" s="85">
        <f t="shared" si="71"/>
        <v>1</v>
      </c>
      <c r="W215" s="86">
        <v>8.3333333333333339</v>
      </c>
      <c r="X215" s="99">
        <f t="shared" si="68"/>
        <v>12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1</v>
      </c>
      <c r="BQ215" s="54">
        <f t="shared" si="88"/>
        <v>0.12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/>
      <c r="R216" s="42"/>
      <c r="S216" s="42"/>
      <c r="T216" s="42"/>
      <c r="U216" s="42"/>
      <c r="V216" s="85">
        <f t="shared" si="71"/>
        <v>7</v>
      </c>
      <c r="W216" s="86">
        <v>28.416666666666668</v>
      </c>
      <c r="X216" s="99">
        <f t="shared" si="68"/>
        <v>24.633431085043988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28.416666666666668</v>
      </c>
      <c r="BP216" s="51">
        <f t="shared" si="87"/>
        <v>7</v>
      </c>
      <c r="BQ216" s="54">
        <f t="shared" si="88"/>
        <v>0.24633431085043989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/>
      <c r="R217" s="42"/>
      <c r="S217" s="42"/>
      <c r="T217" s="42"/>
      <c r="U217" s="42"/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/>
      <c r="R218" s="42"/>
      <c r="S218" s="42"/>
      <c r="T218" s="42"/>
      <c r="U218" s="42"/>
      <c r="V218" s="85">
        <f t="shared" si="71"/>
        <v>5</v>
      </c>
      <c r="W218" s="86">
        <v>8.1666666666666679</v>
      </c>
      <c r="X218" s="99">
        <f t="shared" si="68"/>
        <v>61.224489795918359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8.1666666666666679</v>
      </c>
      <c r="BP218" s="51">
        <f t="shared" si="87"/>
        <v>5</v>
      </c>
      <c r="BQ218" s="54">
        <f t="shared" si="88"/>
        <v>0.61224489795918358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/>
      <c r="R219" s="42"/>
      <c r="S219" s="42"/>
      <c r="T219" s="42"/>
      <c r="U219" s="42"/>
      <c r="V219" s="85">
        <f t="shared" si="71"/>
        <v>12</v>
      </c>
      <c r="W219" s="86">
        <v>40.5</v>
      </c>
      <c r="X219" s="99">
        <f t="shared" si="68"/>
        <v>29.629629629629626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12</v>
      </c>
      <c r="BQ219" s="54">
        <f t="shared" si="88"/>
        <v>0.29629629629629628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/>
      <c r="R220" s="42"/>
      <c r="S220" s="42"/>
      <c r="T220" s="42"/>
      <c r="U220" s="42"/>
      <c r="V220" s="85">
        <f t="shared" si="71"/>
        <v>14</v>
      </c>
      <c r="W220" s="86">
        <v>45.166666666666664</v>
      </c>
      <c r="X220" s="99">
        <f t="shared" si="68"/>
        <v>30.996309963099634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45.166666666666664</v>
      </c>
      <c r="BP220" s="51">
        <f t="shared" si="87"/>
        <v>14</v>
      </c>
      <c r="BQ220" s="54">
        <f t="shared" si="88"/>
        <v>0.30996309963099633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/>
      <c r="R221" s="42"/>
      <c r="S221" s="42"/>
      <c r="T221" s="42"/>
      <c r="U221" s="42"/>
      <c r="V221" s="85">
        <f t="shared" si="71"/>
        <v>20</v>
      </c>
      <c r="W221" s="86">
        <v>21.166666666666668</v>
      </c>
      <c r="X221" s="99">
        <f t="shared" si="68"/>
        <v>94.488188976377955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21.166666666666668</v>
      </c>
      <c r="BP221" s="51">
        <f t="shared" si="87"/>
        <v>20</v>
      </c>
      <c r="BQ221" s="54">
        <f t="shared" si="88"/>
        <v>0.94488188976377951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/>
      <c r="R222" s="42"/>
      <c r="S222" s="42"/>
      <c r="T222" s="42"/>
      <c r="U222" s="42"/>
      <c r="V222" s="85">
        <f t="shared" si="71"/>
        <v>31</v>
      </c>
      <c r="W222" s="86">
        <v>73.916666666666671</v>
      </c>
      <c r="X222" s="99">
        <f t="shared" si="68"/>
        <v>41.939120631341595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/>
      <c r="AG222" s="42"/>
      <c r="AH222" s="42"/>
      <c r="AI222" s="42"/>
      <c r="AJ222" s="42"/>
      <c r="AK222" s="85">
        <f t="shared" si="72"/>
        <v>0</v>
      </c>
      <c r="AL222" s="86">
        <v>0.43333333333333329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/>
      <c r="AV222" s="42"/>
      <c r="AW222" s="42"/>
      <c r="AX222" s="42"/>
      <c r="AY222" s="42"/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74.350000000000009</v>
      </c>
      <c r="BP222" s="51">
        <f t="shared" si="87"/>
        <v>31</v>
      </c>
      <c r="BQ222" s="54">
        <f t="shared" si="88"/>
        <v>0.41694687289845322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/>
      <c r="R223" s="42"/>
      <c r="S223" s="42"/>
      <c r="T223" s="42"/>
      <c r="U223" s="42"/>
      <c r="V223" s="85">
        <f t="shared" si="71"/>
        <v>9</v>
      </c>
      <c r="W223" s="86">
        <v>7.583333333333333</v>
      </c>
      <c r="X223" s="99">
        <f t="shared" si="68"/>
        <v>118.68131868131869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7.583333333333333</v>
      </c>
      <c r="BP223" s="51">
        <f t="shared" si="87"/>
        <v>9</v>
      </c>
      <c r="BQ223" s="54">
        <f t="shared" si="88"/>
        <v>1.1868131868131868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/>
      <c r="R224" s="42"/>
      <c r="S224" s="42"/>
      <c r="T224" s="42"/>
      <c r="U224" s="42"/>
      <c r="V224" s="85">
        <f t="shared" si="71"/>
        <v>82</v>
      </c>
      <c r="W224" s="86">
        <v>165</v>
      </c>
      <c r="X224" s="99">
        <f t="shared" si="68"/>
        <v>49.696969696969695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/>
      <c r="AG224" s="42"/>
      <c r="AH224" s="42"/>
      <c r="AI224" s="42"/>
      <c r="AJ224" s="42"/>
      <c r="AK224" s="85">
        <f t="shared" si="72"/>
        <v>0</v>
      </c>
      <c r="AL224" s="86">
        <v>0.86666666666666659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/>
      <c r="AV224" s="42"/>
      <c r="AW224" s="42"/>
      <c r="AX224" s="42"/>
      <c r="AY224" s="42"/>
      <c r="AZ224" s="85">
        <f t="shared" si="73"/>
        <v>10</v>
      </c>
      <c r="BA224" s="86">
        <v>3</v>
      </c>
      <c r="BB224" s="99">
        <f t="shared" si="70"/>
        <v>333.33333333333337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168.86666666666667</v>
      </c>
      <c r="BP224" s="51">
        <f t="shared" si="87"/>
        <v>92</v>
      </c>
      <c r="BQ224" s="54">
        <f t="shared" si="88"/>
        <v>0.54480852743782071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/>
      <c r="R225" s="42"/>
      <c r="S225" s="42"/>
      <c r="T225" s="42"/>
      <c r="U225" s="42"/>
      <c r="V225" s="85">
        <f t="shared" si="71"/>
        <v>28</v>
      </c>
      <c r="W225" s="86">
        <v>50.75</v>
      </c>
      <c r="X225" s="99">
        <f t="shared" si="68"/>
        <v>55.172413793103445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/>
      <c r="AG225" s="42"/>
      <c r="AH225" s="42"/>
      <c r="AI225" s="42"/>
      <c r="AJ225" s="42"/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51.616666666666667</v>
      </c>
      <c r="BP225" s="51">
        <f t="shared" si="87"/>
        <v>29</v>
      </c>
      <c r="BQ225" s="54">
        <f t="shared" si="88"/>
        <v>0.56183403293509848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0</v>
      </c>
      <c r="Q226" s="42"/>
      <c r="R226" s="42"/>
      <c r="S226" s="42"/>
      <c r="T226" s="42"/>
      <c r="U226" s="42"/>
      <c r="V226" s="85">
        <f t="shared" si="71"/>
        <v>24</v>
      </c>
      <c r="W226" s="86">
        <v>53.333333333333336</v>
      </c>
      <c r="X226" s="99">
        <f t="shared" si="68"/>
        <v>44.999999999999993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53.333333333333336</v>
      </c>
      <c r="BP226" s="51">
        <f t="shared" si="87"/>
        <v>24</v>
      </c>
      <c r="BQ226" s="54">
        <f t="shared" si="88"/>
        <v>0.44999999999999996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3</v>
      </c>
      <c r="Q227" s="42"/>
      <c r="R227" s="42"/>
      <c r="S227" s="42"/>
      <c r="T227" s="42"/>
      <c r="U227" s="42"/>
      <c r="V227" s="85">
        <f t="shared" si="71"/>
        <v>17</v>
      </c>
      <c r="W227" s="86">
        <v>16.833333333333336</v>
      </c>
      <c r="X227" s="99">
        <f t="shared" si="68"/>
        <v>100.99009900990097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3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17</v>
      </c>
      <c r="BQ227" s="54">
        <f t="shared" si="88"/>
        <v>1.0099009900990097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/>
      <c r="R228" s="42"/>
      <c r="S228" s="42"/>
      <c r="T228" s="42"/>
      <c r="U228" s="42"/>
      <c r="V228" s="85">
        <f t="shared" si="71"/>
        <v>81</v>
      </c>
      <c r="W228" s="86">
        <v>140.75</v>
      </c>
      <c r="X228" s="99">
        <f t="shared" si="68"/>
        <v>57.548845470692726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/>
      <c r="AG228" s="42"/>
      <c r="AH228" s="42"/>
      <c r="AI228" s="42"/>
      <c r="AJ228" s="42"/>
      <c r="AK228" s="85">
        <f t="shared" si="72"/>
        <v>0</v>
      </c>
      <c r="AL228" s="86">
        <v>4.3333333333333339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/>
      <c r="AV228" s="42"/>
      <c r="AW228" s="42"/>
      <c r="AX228" s="42"/>
      <c r="AY228" s="42"/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148.08333333333334</v>
      </c>
      <c r="BP228" s="51">
        <f t="shared" si="87"/>
        <v>83</v>
      </c>
      <c r="BQ228" s="54">
        <f t="shared" si="88"/>
        <v>0.56049521665728752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/>
      <c r="R229" s="42"/>
      <c r="S229" s="42"/>
      <c r="T229" s="42"/>
      <c r="U229" s="42"/>
      <c r="V229" s="85">
        <f t="shared" si="71"/>
        <v>25</v>
      </c>
      <c r="W229" s="86">
        <v>43.583333333333336</v>
      </c>
      <c r="X229" s="99">
        <f t="shared" si="68"/>
        <v>57.361376673040155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43.583333333333336</v>
      </c>
      <c r="BP229" s="51">
        <f t="shared" si="87"/>
        <v>25</v>
      </c>
      <c r="BQ229" s="54">
        <f t="shared" si="88"/>
        <v>0.57361376673040154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/>
      <c r="R230" s="42"/>
      <c r="S230" s="42"/>
      <c r="T230" s="42"/>
      <c r="U230" s="42"/>
      <c r="V230" s="85">
        <f t="shared" si="71"/>
        <v>10</v>
      </c>
      <c r="W230" s="86">
        <v>40.666666666666664</v>
      </c>
      <c r="X230" s="99">
        <f t="shared" si="68"/>
        <v>24.590163934426233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40.666666666666664</v>
      </c>
      <c r="BP230" s="51">
        <f t="shared" si="87"/>
        <v>10</v>
      </c>
      <c r="BQ230" s="54">
        <f t="shared" si="88"/>
        <v>0.24590163934426232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/>
      <c r="R231" s="42"/>
      <c r="S231" s="42"/>
      <c r="T231" s="42"/>
      <c r="U231" s="42"/>
      <c r="V231" s="85">
        <f t="shared" si="71"/>
        <v>4</v>
      </c>
      <c r="W231" s="86">
        <v>28.666666666666668</v>
      </c>
      <c r="X231" s="99">
        <f t="shared" si="68"/>
        <v>13.953488372093023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/>
      <c r="AG231" s="42"/>
      <c r="AH231" s="42"/>
      <c r="AI231" s="42"/>
      <c r="AJ231" s="42"/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29.533333333333335</v>
      </c>
      <c r="BP231" s="51">
        <f t="shared" si="87"/>
        <v>4</v>
      </c>
      <c r="BQ231" s="54">
        <f t="shared" si="88"/>
        <v>0.13544018058690743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3</v>
      </c>
      <c r="P232" s="42">
        <v>2</v>
      </c>
      <c r="Q232" s="42"/>
      <c r="R232" s="42"/>
      <c r="S232" s="42"/>
      <c r="T232" s="42"/>
      <c r="U232" s="42"/>
      <c r="V232" s="85">
        <f t="shared" si="71"/>
        <v>16</v>
      </c>
      <c r="W232" s="86">
        <v>56.5</v>
      </c>
      <c r="X232" s="99">
        <f t="shared" si="68"/>
        <v>28.318584070796462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/>
      <c r="AG232" s="42"/>
      <c r="AH232" s="42"/>
      <c r="AI232" s="42"/>
      <c r="AJ232" s="42"/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3</v>
      </c>
      <c r="BI232" s="50">
        <f t="shared" si="80"/>
        <v>2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56.93333333333333</v>
      </c>
      <c r="BP232" s="51">
        <f t="shared" si="87"/>
        <v>16</v>
      </c>
      <c r="BQ232" s="54">
        <f t="shared" si="88"/>
        <v>0.28103044496487123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/>
      <c r="R233" s="42"/>
      <c r="S233" s="42"/>
      <c r="T233" s="42"/>
      <c r="U233" s="42"/>
      <c r="V233" s="85">
        <f t="shared" si="71"/>
        <v>9</v>
      </c>
      <c r="W233" s="86">
        <v>5.9166666666666661</v>
      </c>
      <c r="X233" s="99">
        <f t="shared" si="68"/>
        <v>152.11267605633805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5.9166666666666661</v>
      </c>
      <c r="BP233" s="51">
        <f t="shared" si="87"/>
        <v>9</v>
      </c>
      <c r="BQ233" s="54">
        <f t="shared" si="88"/>
        <v>1.5211267605633805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47</v>
      </c>
      <c r="N234" s="42">
        <v>44</v>
      </c>
      <c r="O234" s="42">
        <v>26</v>
      </c>
      <c r="P234" s="42">
        <v>13</v>
      </c>
      <c r="Q234" s="42"/>
      <c r="R234" s="42"/>
      <c r="S234" s="42"/>
      <c r="T234" s="42"/>
      <c r="U234" s="42"/>
      <c r="V234" s="85">
        <f t="shared" si="71"/>
        <v>302</v>
      </c>
      <c r="W234" s="86">
        <v>526.58333333333326</v>
      </c>
      <c r="X234" s="99">
        <f t="shared" si="68"/>
        <v>57.350846652951425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/>
      <c r="AG234" s="42"/>
      <c r="AH234" s="42"/>
      <c r="AI234" s="42"/>
      <c r="AJ234" s="42"/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0</v>
      </c>
      <c r="AU234" s="42"/>
      <c r="AV234" s="42"/>
      <c r="AW234" s="42"/>
      <c r="AX234" s="42"/>
      <c r="AY234" s="42"/>
      <c r="AZ234" s="85">
        <f t="shared" si="73"/>
        <v>8</v>
      </c>
      <c r="BA234" s="86">
        <v>12</v>
      </c>
      <c r="BB234" s="99">
        <f t="shared" si="70"/>
        <v>66.666666666666657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48</v>
      </c>
      <c r="BG234" s="50">
        <f t="shared" si="78"/>
        <v>46</v>
      </c>
      <c r="BH234" s="50">
        <f t="shared" si="79"/>
        <v>26</v>
      </c>
      <c r="BI234" s="50">
        <f t="shared" si="80"/>
        <v>14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542.91666666666663</v>
      </c>
      <c r="BP234" s="51">
        <f t="shared" si="87"/>
        <v>317</v>
      </c>
      <c r="BQ234" s="54">
        <f t="shared" si="88"/>
        <v>0.58388334612432846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24</v>
      </c>
      <c r="P235" s="42">
        <v>10</v>
      </c>
      <c r="Q235" s="42"/>
      <c r="R235" s="42"/>
      <c r="S235" s="42"/>
      <c r="T235" s="42"/>
      <c r="U235" s="42"/>
      <c r="V235" s="85">
        <f t="shared" si="71"/>
        <v>125</v>
      </c>
      <c r="W235" s="86">
        <v>136.08333333333331</v>
      </c>
      <c r="X235" s="99">
        <f t="shared" si="68"/>
        <v>91.85548071034907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/>
      <c r="AG235" s="42"/>
      <c r="AH235" s="42"/>
      <c r="AI235" s="42"/>
      <c r="AJ235" s="42"/>
      <c r="AK235" s="85">
        <f t="shared" si="72"/>
        <v>0</v>
      </c>
      <c r="AL235" s="86">
        <v>1.7333333333333332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/>
      <c r="AV235" s="42"/>
      <c r="AW235" s="42"/>
      <c r="AX235" s="42"/>
      <c r="AY235" s="42"/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24</v>
      </c>
      <c r="BI235" s="50">
        <f t="shared" si="80"/>
        <v>10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139.31666666666663</v>
      </c>
      <c r="BP235" s="51">
        <f t="shared" si="87"/>
        <v>126</v>
      </c>
      <c r="BQ235" s="54">
        <f t="shared" si="88"/>
        <v>0.90441440363679881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4</v>
      </c>
      <c r="P236" s="42">
        <v>4</v>
      </c>
      <c r="Q236" s="42"/>
      <c r="R236" s="42"/>
      <c r="S236" s="42"/>
      <c r="T236" s="42"/>
      <c r="U236" s="42"/>
      <c r="V236" s="85">
        <f t="shared" si="71"/>
        <v>53</v>
      </c>
      <c r="W236" s="86">
        <v>110.58333333333333</v>
      </c>
      <c r="X236" s="99">
        <f t="shared" si="68"/>
        <v>47.927656367746799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/>
      <c r="AG236" s="42"/>
      <c r="AH236" s="42"/>
      <c r="AI236" s="42"/>
      <c r="AJ236" s="42"/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4</v>
      </c>
      <c r="BI236" s="50">
        <f t="shared" si="80"/>
        <v>4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111.88333333333333</v>
      </c>
      <c r="BP236" s="51">
        <f t="shared" si="87"/>
        <v>53</v>
      </c>
      <c r="BQ236" s="54">
        <f t="shared" si="88"/>
        <v>0.47370773126768961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0</v>
      </c>
      <c r="Q237" s="42"/>
      <c r="R237" s="42"/>
      <c r="S237" s="42"/>
      <c r="T237" s="42"/>
      <c r="U237" s="42"/>
      <c r="V237" s="85">
        <f t="shared" si="71"/>
        <v>71</v>
      </c>
      <c r="W237" s="86">
        <v>158.83333333333334</v>
      </c>
      <c r="X237" s="99">
        <f t="shared" si="68"/>
        <v>44.700944386148997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158.83333333333334</v>
      </c>
      <c r="BP237" s="51">
        <f t="shared" si="87"/>
        <v>71</v>
      </c>
      <c r="BQ237" s="54">
        <f t="shared" si="88"/>
        <v>0.44700944386149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19</v>
      </c>
      <c r="O238" s="42">
        <v>0</v>
      </c>
      <c r="P238" s="42">
        <v>0</v>
      </c>
      <c r="Q238" s="42"/>
      <c r="R238" s="42"/>
      <c r="S238" s="42"/>
      <c r="T238" s="42"/>
      <c r="U238" s="42"/>
      <c r="V238" s="85">
        <f t="shared" si="71"/>
        <v>42</v>
      </c>
      <c r="W238" s="86">
        <v>54.5</v>
      </c>
      <c r="X238" s="99">
        <f t="shared" si="68"/>
        <v>77.064220183486242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/>
      <c r="AG238" s="42"/>
      <c r="AH238" s="42"/>
      <c r="AI238" s="42"/>
      <c r="AJ238" s="42"/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19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58.833333333333336</v>
      </c>
      <c r="BP238" s="51">
        <f t="shared" si="87"/>
        <v>43</v>
      </c>
      <c r="BQ238" s="54">
        <f t="shared" si="88"/>
        <v>0.73087818696883855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/>
      <c r="R239" s="42"/>
      <c r="S239" s="42"/>
      <c r="T239" s="42"/>
      <c r="U239" s="42"/>
      <c r="V239" s="85">
        <f t="shared" si="71"/>
        <v>85</v>
      </c>
      <c r="W239" s="86">
        <v>231.5</v>
      </c>
      <c r="X239" s="99">
        <f t="shared" si="68"/>
        <v>36.717062634989198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/>
      <c r="AG239" s="42"/>
      <c r="AH239" s="42"/>
      <c r="AI239" s="42"/>
      <c r="AJ239" s="42"/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234.1</v>
      </c>
      <c r="BP239" s="51">
        <f t="shared" si="87"/>
        <v>87</v>
      </c>
      <c r="BQ239" s="54">
        <f t="shared" si="88"/>
        <v>0.37163605296881674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18</v>
      </c>
      <c r="P240" s="42">
        <v>0</v>
      </c>
      <c r="Q240" s="42"/>
      <c r="R240" s="42"/>
      <c r="S240" s="42"/>
      <c r="T240" s="42"/>
      <c r="U240" s="42"/>
      <c r="V240" s="85">
        <f t="shared" si="71"/>
        <v>75</v>
      </c>
      <c r="W240" s="86">
        <v>132.16666666666669</v>
      </c>
      <c r="X240" s="99">
        <f t="shared" si="68"/>
        <v>56.746532156368211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/>
      <c r="AV240" s="42"/>
      <c r="AW240" s="42"/>
      <c r="AX240" s="42"/>
      <c r="AY240" s="42"/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18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132.16666666666669</v>
      </c>
      <c r="BP240" s="51">
        <f t="shared" si="87"/>
        <v>75</v>
      </c>
      <c r="BQ240" s="54">
        <f t="shared" si="88"/>
        <v>0.56746532156368212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16</v>
      </c>
      <c r="N241" s="42">
        <v>9</v>
      </c>
      <c r="O241" s="42">
        <v>10</v>
      </c>
      <c r="P241" s="42">
        <v>0</v>
      </c>
      <c r="Q241" s="42"/>
      <c r="R241" s="42"/>
      <c r="S241" s="42"/>
      <c r="T241" s="42"/>
      <c r="U241" s="42"/>
      <c r="V241" s="85">
        <f t="shared" si="71"/>
        <v>92</v>
      </c>
      <c r="W241" s="86">
        <v>145.16666666666669</v>
      </c>
      <c r="X241" s="99">
        <f t="shared" si="68"/>
        <v>63.375430539609631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/>
      <c r="AG241" s="42"/>
      <c r="AH241" s="42"/>
      <c r="AI241" s="42"/>
      <c r="AJ241" s="42"/>
      <c r="AK241" s="85">
        <f t="shared" si="72"/>
        <v>0</v>
      </c>
      <c r="AL241" s="86">
        <v>3.4666666666666663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16</v>
      </c>
      <c r="BG241" s="50">
        <f t="shared" si="78"/>
        <v>9</v>
      </c>
      <c r="BH241" s="50">
        <f t="shared" si="79"/>
        <v>10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148.63333333333335</v>
      </c>
      <c r="BP241" s="51">
        <f t="shared" si="87"/>
        <v>92</v>
      </c>
      <c r="BQ241" s="54">
        <f t="shared" si="88"/>
        <v>0.61897286387082295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0</v>
      </c>
      <c r="Q242" s="42"/>
      <c r="R242" s="42"/>
      <c r="S242" s="42"/>
      <c r="T242" s="42"/>
      <c r="U242" s="42"/>
      <c r="V242" s="85">
        <f t="shared" si="71"/>
        <v>48</v>
      </c>
      <c r="W242" s="86">
        <v>136.66666666666669</v>
      </c>
      <c r="X242" s="99">
        <f t="shared" si="68"/>
        <v>35.121951219512191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136.66666666666669</v>
      </c>
      <c r="BP242" s="51">
        <f t="shared" si="87"/>
        <v>48</v>
      </c>
      <c r="BQ242" s="54">
        <f t="shared" si="88"/>
        <v>0.35121951219512193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/>
      <c r="R243" s="42"/>
      <c r="S243" s="42"/>
      <c r="T243" s="42"/>
      <c r="U243" s="42"/>
      <c r="V243" s="85">
        <f t="shared" si="71"/>
        <v>124</v>
      </c>
      <c r="W243" s="86">
        <v>148.25</v>
      </c>
      <c r="X243" s="99">
        <f t="shared" si="68"/>
        <v>83.642495784148394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/>
      <c r="AG243" s="42"/>
      <c r="AH243" s="42"/>
      <c r="AI243" s="42"/>
      <c r="AJ243" s="42"/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149.98333333333332</v>
      </c>
      <c r="BP243" s="51">
        <f t="shared" si="87"/>
        <v>124</v>
      </c>
      <c r="BQ243" s="54">
        <f t="shared" si="88"/>
        <v>0.826758528725414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0</v>
      </c>
      <c r="Q244" s="42"/>
      <c r="R244" s="42"/>
      <c r="S244" s="42"/>
      <c r="T244" s="42"/>
      <c r="U244" s="42"/>
      <c r="V244" s="85">
        <f t="shared" si="71"/>
        <v>16</v>
      </c>
      <c r="W244" s="86">
        <v>30.333333333333332</v>
      </c>
      <c r="X244" s="99">
        <f t="shared" si="68"/>
        <v>52.747252747252752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30.333333333333332</v>
      </c>
      <c r="BP244" s="51">
        <f t="shared" si="87"/>
        <v>16</v>
      </c>
      <c r="BQ244" s="54">
        <f t="shared" si="88"/>
        <v>0.52747252747252749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37</v>
      </c>
      <c r="O245" s="42">
        <v>6</v>
      </c>
      <c r="P245" s="42">
        <v>0</v>
      </c>
      <c r="Q245" s="42"/>
      <c r="R245" s="42"/>
      <c r="S245" s="42"/>
      <c r="T245" s="42"/>
      <c r="U245" s="42"/>
      <c r="V245" s="85">
        <f t="shared" si="71"/>
        <v>151</v>
      </c>
      <c r="W245" s="86">
        <v>224.5</v>
      </c>
      <c r="X245" s="99">
        <f t="shared" si="68"/>
        <v>67.260579064587972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/>
      <c r="AG245" s="42"/>
      <c r="AH245" s="42"/>
      <c r="AI245" s="42"/>
      <c r="AJ245" s="42"/>
      <c r="AK245" s="85">
        <f t="shared" si="72"/>
        <v>0</v>
      </c>
      <c r="AL245" s="86">
        <v>0.86666666666666659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/>
      <c r="AV245" s="42"/>
      <c r="AW245" s="42"/>
      <c r="AX245" s="42"/>
      <c r="AY245" s="42"/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37</v>
      </c>
      <c r="BH245" s="50">
        <f t="shared" si="79"/>
        <v>6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226.86666666666667</v>
      </c>
      <c r="BP245" s="51">
        <f t="shared" si="87"/>
        <v>152</v>
      </c>
      <c r="BQ245" s="54">
        <f t="shared" si="88"/>
        <v>0.66999706141639725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3</v>
      </c>
      <c r="P246" s="42">
        <v>6</v>
      </c>
      <c r="Q246" s="42"/>
      <c r="R246" s="42"/>
      <c r="S246" s="42"/>
      <c r="T246" s="42"/>
      <c r="U246" s="42"/>
      <c r="V246" s="85">
        <f t="shared" si="71"/>
        <v>39</v>
      </c>
      <c r="W246" s="86">
        <v>29.583333333333332</v>
      </c>
      <c r="X246" s="99">
        <f t="shared" si="68"/>
        <v>131.83098591549296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/>
      <c r="AG246" s="42"/>
      <c r="AH246" s="42"/>
      <c r="AI246" s="42"/>
      <c r="AJ246" s="42"/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3</v>
      </c>
      <c r="BI246" s="50">
        <f t="shared" si="80"/>
        <v>6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32.616666666666667</v>
      </c>
      <c r="BP246" s="51">
        <f t="shared" si="87"/>
        <v>44</v>
      </c>
      <c r="BQ246" s="54">
        <f t="shared" si="88"/>
        <v>1.3490035769034237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3</v>
      </c>
      <c r="P247" s="42">
        <v>0</v>
      </c>
      <c r="Q247" s="42"/>
      <c r="R247" s="42"/>
      <c r="S247" s="42"/>
      <c r="T247" s="42"/>
      <c r="U247" s="42"/>
      <c r="V247" s="85">
        <f t="shared" si="71"/>
        <v>40</v>
      </c>
      <c r="W247" s="86">
        <v>48</v>
      </c>
      <c r="X247" s="99">
        <f t="shared" si="68"/>
        <v>83.333333333333343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/>
      <c r="AG247" s="42"/>
      <c r="AH247" s="42"/>
      <c r="AI247" s="42"/>
      <c r="AJ247" s="42"/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0</v>
      </c>
      <c r="AT247" s="42">
        <v>0</v>
      </c>
      <c r="AU247" s="42"/>
      <c r="AV247" s="42"/>
      <c r="AW247" s="42"/>
      <c r="AX247" s="42"/>
      <c r="AY247" s="42"/>
      <c r="AZ247" s="85">
        <f t="shared" si="73"/>
        <v>3</v>
      </c>
      <c r="BA247" s="86">
        <v>4.5</v>
      </c>
      <c r="BB247" s="99">
        <f t="shared" si="70"/>
        <v>66.666666666666657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3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53.8</v>
      </c>
      <c r="BP247" s="51">
        <f t="shared" si="87"/>
        <v>43</v>
      </c>
      <c r="BQ247" s="54">
        <f t="shared" si="88"/>
        <v>0.7992565055762082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15</v>
      </c>
      <c r="N248" s="42">
        <v>26</v>
      </c>
      <c r="O248" s="42">
        <v>15</v>
      </c>
      <c r="P248" s="42">
        <v>0</v>
      </c>
      <c r="Q248" s="42"/>
      <c r="R248" s="42"/>
      <c r="S248" s="42"/>
      <c r="T248" s="42"/>
      <c r="U248" s="42"/>
      <c r="V248" s="85">
        <f t="shared" si="71"/>
        <v>124</v>
      </c>
      <c r="W248" s="86">
        <v>171.41666666666666</v>
      </c>
      <c r="X248" s="99">
        <f t="shared" si="68"/>
        <v>72.338356830335442</v>
      </c>
      <c r="Y248" s="42">
        <v>7</v>
      </c>
      <c r="Z248" s="42">
        <v>3</v>
      </c>
      <c r="AA248" s="42">
        <v>4</v>
      </c>
      <c r="AB248" s="42">
        <v>0</v>
      </c>
      <c r="AC248" s="42">
        <v>2</v>
      </c>
      <c r="AD248" s="42">
        <v>0</v>
      </c>
      <c r="AE248" s="42">
        <v>0</v>
      </c>
      <c r="AF248" s="42"/>
      <c r="AG248" s="42"/>
      <c r="AH248" s="42"/>
      <c r="AI248" s="42"/>
      <c r="AJ248" s="42"/>
      <c r="AK248" s="85">
        <f t="shared" si="72"/>
        <v>16</v>
      </c>
      <c r="AL248" s="86">
        <v>32.06666666666667</v>
      </c>
      <c r="AM248" s="99">
        <f t="shared" si="69"/>
        <v>49.896049896049895</v>
      </c>
      <c r="AN248" s="42">
        <v>0</v>
      </c>
      <c r="AO248" s="42">
        <v>0</v>
      </c>
      <c r="AP248" s="42">
        <v>2</v>
      </c>
      <c r="AQ248" s="42">
        <v>0</v>
      </c>
      <c r="AR248" s="42">
        <v>5</v>
      </c>
      <c r="AS248" s="42">
        <v>7</v>
      </c>
      <c r="AT248" s="42">
        <v>0</v>
      </c>
      <c r="AU248" s="42"/>
      <c r="AV248" s="42"/>
      <c r="AW248" s="42"/>
      <c r="AX248" s="42"/>
      <c r="AY248" s="42"/>
      <c r="AZ248" s="85">
        <f t="shared" si="73"/>
        <v>14</v>
      </c>
      <c r="BA248" s="86">
        <v>21</v>
      </c>
      <c r="BB248" s="99">
        <f t="shared" si="70"/>
        <v>66.666666666666657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15</v>
      </c>
      <c r="BG248" s="50">
        <f t="shared" si="78"/>
        <v>33</v>
      </c>
      <c r="BH248" s="50">
        <f t="shared" si="79"/>
        <v>22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224.48333333333332</v>
      </c>
      <c r="BP248" s="51">
        <f t="shared" si="87"/>
        <v>154</v>
      </c>
      <c r="BQ248" s="54">
        <f t="shared" si="88"/>
        <v>0.68601974905338192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0</v>
      </c>
      <c r="P249" s="42">
        <v>0</v>
      </c>
      <c r="Q249" s="42"/>
      <c r="R249" s="42"/>
      <c r="S249" s="42"/>
      <c r="T249" s="42"/>
      <c r="U249" s="42"/>
      <c r="V249" s="85">
        <f t="shared" si="71"/>
        <v>38</v>
      </c>
      <c r="W249" s="86">
        <v>68.833333333333343</v>
      </c>
      <c r="X249" s="99">
        <f t="shared" si="68"/>
        <v>55.205811138014518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/>
      <c r="AG249" s="42"/>
      <c r="AH249" s="42"/>
      <c r="AI249" s="42"/>
      <c r="AJ249" s="42"/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71.866666666666674</v>
      </c>
      <c r="BP249" s="51">
        <f t="shared" si="87"/>
        <v>40</v>
      </c>
      <c r="BQ249" s="54">
        <f t="shared" si="88"/>
        <v>0.55658627087198509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5</v>
      </c>
      <c r="Q250" s="42"/>
      <c r="R250" s="42"/>
      <c r="S250" s="42"/>
      <c r="T250" s="42"/>
      <c r="U250" s="42"/>
      <c r="V250" s="85">
        <f t="shared" si="71"/>
        <v>46</v>
      </c>
      <c r="W250" s="86">
        <v>121.58333333333333</v>
      </c>
      <c r="X250" s="99">
        <f t="shared" si="68"/>
        <v>37.834132967786154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/>
      <c r="AG250" s="42"/>
      <c r="AH250" s="42"/>
      <c r="AI250" s="42"/>
      <c r="AJ250" s="42"/>
      <c r="AK250" s="85">
        <f t="shared" si="72"/>
        <v>0</v>
      </c>
      <c r="AL250" s="86">
        <v>2.6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/>
      <c r="AV250" s="42"/>
      <c r="AW250" s="42"/>
      <c r="AX250" s="42"/>
      <c r="AY250" s="42"/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5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125.68333333333332</v>
      </c>
      <c r="BP250" s="51">
        <f t="shared" si="87"/>
        <v>47</v>
      </c>
      <c r="BQ250" s="54">
        <f t="shared" si="88"/>
        <v>0.37395570879193746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3</v>
      </c>
      <c r="Q251" s="42"/>
      <c r="R251" s="42"/>
      <c r="S251" s="42"/>
      <c r="T251" s="42"/>
      <c r="U251" s="42"/>
      <c r="V251" s="85">
        <f t="shared" si="71"/>
        <v>80</v>
      </c>
      <c r="W251" s="86">
        <v>104.16666666666667</v>
      </c>
      <c r="X251" s="99">
        <f t="shared" si="68"/>
        <v>76.8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/>
      <c r="AG251" s="42"/>
      <c r="AH251" s="42"/>
      <c r="AI251" s="42"/>
      <c r="AJ251" s="42"/>
      <c r="AK251" s="85">
        <f t="shared" si="72"/>
        <v>4</v>
      </c>
      <c r="AL251" s="86">
        <v>8.6666666666666679</v>
      </c>
      <c r="AM251" s="99">
        <f t="shared" si="69"/>
        <v>46.153846153846146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0</v>
      </c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4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112.83333333333334</v>
      </c>
      <c r="BP251" s="51">
        <f t="shared" si="87"/>
        <v>84</v>
      </c>
      <c r="BQ251" s="54">
        <f t="shared" si="88"/>
        <v>0.74446085672082707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/>
      <c r="R252" s="42"/>
      <c r="S252" s="42"/>
      <c r="T252" s="42"/>
      <c r="U252" s="42"/>
      <c r="V252" s="85">
        <f t="shared" si="71"/>
        <v>4</v>
      </c>
      <c r="W252" s="86">
        <v>22.666666666666668</v>
      </c>
      <c r="X252" s="99">
        <f t="shared" si="68"/>
        <v>17.647058823529409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/>
      <c r="AG252" s="42"/>
      <c r="AH252" s="42"/>
      <c r="AI252" s="42"/>
      <c r="AJ252" s="42"/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/>
      <c r="AV252" s="42"/>
      <c r="AW252" s="42"/>
      <c r="AX252" s="42"/>
      <c r="AY252" s="42"/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23.1</v>
      </c>
      <c r="BP252" s="51">
        <f t="shared" si="87"/>
        <v>4</v>
      </c>
      <c r="BQ252" s="54">
        <f t="shared" si="88"/>
        <v>0.17316017316017315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0</v>
      </c>
      <c r="Q253" s="42"/>
      <c r="R253" s="42"/>
      <c r="S253" s="42"/>
      <c r="T253" s="42"/>
      <c r="U253" s="42"/>
      <c r="V253" s="85">
        <f t="shared" si="71"/>
        <v>124</v>
      </c>
      <c r="W253" s="86">
        <v>83.166666666666657</v>
      </c>
      <c r="X253" s="99">
        <f t="shared" si="68"/>
        <v>149.09819639278558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83.166666666666657</v>
      </c>
      <c r="BP253" s="51">
        <f t="shared" si="87"/>
        <v>124</v>
      </c>
      <c r="BQ253" s="54">
        <f t="shared" si="88"/>
        <v>1.4909819639278559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0</v>
      </c>
      <c r="P254" s="42">
        <v>1</v>
      </c>
      <c r="Q254" s="42"/>
      <c r="R254" s="42"/>
      <c r="S254" s="42"/>
      <c r="T254" s="42"/>
      <c r="U254" s="42"/>
      <c r="V254" s="85">
        <f t="shared" si="71"/>
        <v>62</v>
      </c>
      <c r="W254" s="86">
        <v>103.58333333333333</v>
      </c>
      <c r="X254" s="99">
        <f t="shared" si="68"/>
        <v>59.855189058728882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0</v>
      </c>
      <c r="BI254" s="50">
        <f t="shared" si="80"/>
        <v>1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103.58333333333333</v>
      </c>
      <c r="BP254" s="51">
        <f t="shared" si="87"/>
        <v>62</v>
      </c>
      <c r="BQ254" s="54">
        <f t="shared" si="88"/>
        <v>0.59855189058728886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12</v>
      </c>
      <c r="Q255" s="42"/>
      <c r="R255" s="42"/>
      <c r="S255" s="42"/>
      <c r="T255" s="42"/>
      <c r="U255" s="42"/>
      <c r="V255" s="85">
        <f t="shared" si="71"/>
        <v>32</v>
      </c>
      <c r="W255" s="86">
        <v>61.083333333333336</v>
      </c>
      <c r="X255" s="99">
        <f t="shared" si="68"/>
        <v>52.387448840381992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/>
      <c r="AG255" s="42"/>
      <c r="AH255" s="42"/>
      <c r="AI255" s="42"/>
      <c r="AJ255" s="42"/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/>
      <c r="AV255" s="42"/>
      <c r="AW255" s="42"/>
      <c r="AX255" s="42"/>
      <c r="AY255" s="42"/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12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61.516666666666666</v>
      </c>
      <c r="BP255" s="51">
        <f t="shared" si="87"/>
        <v>32</v>
      </c>
      <c r="BQ255" s="54">
        <f t="shared" si="88"/>
        <v>0.52018423191547003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/>
      <c r="R256" s="42"/>
      <c r="S256" s="42"/>
      <c r="T256" s="42"/>
      <c r="U256" s="42"/>
      <c r="V256" s="85">
        <f t="shared" si="71"/>
        <v>35</v>
      </c>
      <c r="W256" s="86">
        <v>46.5</v>
      </c>
      <c r="X256" s="99">
        <f t="shared" si="68"/>
        <v>75.268817204301072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/>
      <c r="AG256" s="42"/>
      <c r="AH256" s="42"/>
      <c r="AI256" s="42"/>
      <c r="AJ256" s="42"/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47.8</v>
      </c>
      <c r="BP256" s="51">
        <f t="shared" si="87"/>
        <v>35</v>
      </c>
      <c r="BQ256" s="54">
        <f t="shared" si="88"/>
        <v>0.7322175732217574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/>
      <c r="R257" s="42"/>
      <c r="S257" s="42"/>
      <c r="T257" s="42"/>
      <c r="U257" s="42"/>
      <c r="V257" s="85">
        <f t="shared" si="71"/>
        <v>154</v>
      </c>
      <c r="W257" s="86">
        <v>348.58333333333331</v>
      </c>
      <c r="X257" s="99">
        <f t="shared" si="68"/>
        <v>44.178819029404735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/>
      <c r="AG257" s="42"/>
      <c r="AH257" s="42"/>
      <c r="AI257" s="42"/>
      <c r="AJ257" s="42"/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355.51666666666665</v>
      </c>
      <c r="BP257" s="51">
        <f t="shared" si="87"/>
        <v>156</v>
      </c>
      <c r="BQ257" s="54">
        <f t="shared" si="88"/>
        <v>0.43879799353054244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25</v>
      </c>
      <c r="P258" s="42">
        <v>0</v>
      </c>
      <c r="Q258" s="42"/>
      <c r="R258" s="42"/>
      <c r="S258" s="42"/>
      <c r="T258" s="42"/>
      <c r="U258" s="42"/>
      <c r="V258" s="85">
        <f t="shared" si="71"/>
        <v>99</v>
      </c>
      <c r="W258" s="86">
        <v>195.75</v>
      </c>
      <c r="X258" s="99">
        <f t="shared" si="68"/>
        <v>50.574712643678168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/>
      <c r="AG258" s="42"/>
      <c r="AH258" s="42"/>
      <c r="AI258" s="42"/>
      <c r="AJ258" s="42"/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25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198.35</v>
      </c>
      <c r="BP258" s="51">
        <f t="shared" si="87"/>
        <v>99</v>
      </c>
      <c r="BQ258" s="54">
        <f t="shared" si="88"/>
        <v>0.49911772119989917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3</v>
      </c>
      <c r="Q259" s="42"/>
      <c r="R259" s="42"/>
      <c r="S259" s="42"/>
      <c r="T259" s="42"/>
      <c r="U259" s="42"/>
      <c r="V259" s="85">
        <f t="shared" si="71"/>
        <v>147</v>
      </c>
      <c r="W259" s="86">
        <v>286.83333333333337</v>
      </c>
      <c r="X259" s="99">
        <f t="shared" si="68"/>
        <v>51.24927367809412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/>
      <c r="AG259" s="42"/>
      <c r="AH259" s="42"/>
      <c r="AI259" s="42"/>
      <c r="AJ259" s="42"/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/>
      <c r="AV259" s="42"/>
      <c r="AW259" s="42"/>
      <c r="AX259" s="42"/>
      <c r="AY259" s="42"/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3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287.70000000000005</v>
      </c>
      <c r="BP259" s="51">
        <f t="shared" si="87"/>
        <v>147</v>
      </c>
      <c r="BQ259" s="54">
        <f t="shared" si="88"/>
        <v>0.51094890510948898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4</v>
      </c>
      <c r="Q260" s="42"/>
      <c r="R260" s="42"/>
      <c r="S260" s="42"/>
      <c r="T260" s="42"/>
      <c r="U260" s="42"/>
      <c r="V260" s="85">
        <f t="shared" si="71"/>
        <v>21</v>
      </c>
      <c r="W260" s="86">
        <v>46.25</v>
      </c>
      <c r="X260" s="99">
        <f t="shared" si="68"/>
        <v>45.405405405405411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4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46.25</v>
      </c>
      <c r="BP260" s="51">
        <f t="shared" si="87"/>
        <v>21</v>
      </c>
      <c r="BQ260" s="54">
        <f t="shared" si="88"/>
        <v>0.45405405405405408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/>
      <c r="R261" s="42"/>
      <c r="S261" s="42"/>
      <c r="T261" s="42"/>
      <c r="U261" s="42"/>
      <c r="V261" s="85">
        <f t="shared" si="71"/>
        <v>22</v>
      </c>
      <c r="W261" s="86">
        <v>57.75</v>
      </c>
      <c r="X261" s="99">
        <f t="shared" si="68"/>
        <v>38.095238095238095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/>
      <c r="AG261" s="42"/>
      <c r="AH261" s="42"/>
      <c r="AI261" s="42"/>
      <c r="AJ261" s="42"/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59.05</v>
      </c>
      <c r="BP261" s="51">
        <f t="shared" si="87"/>
        <v>22</v>
      </c>
      <c r="BQ261" s="54">
        <f t="shared" si="88"/>
        <v>0.37256562235393736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0</v>
      </c>
      <c r="Q262" s="42"/>
      <c r="R262" s="42"/>
      <c r="S262" s="42"/>
      <c r="T262" s="42"/>
      <c r="U262" s="42"/>
      <c r="V262" s="85">
        <f t="shared" si="71"/>
        <v>78</v>
      </c>
      <c r="W262" s="86">
        <v>148.5</v>
      </c>
      <c r="X262" s="99">
        <f t="shared" ref="X262:X325" si="89">IFERROR(V262/W262,0)*100</f>
        <v>52.525252525252533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/>
      <c r="AG262" s="42"/>
      <c r="AH262" s="42"/>
      <c r="AI262" s="42"/>
      <c r="AJ262" s="42"/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78</v>
      </c>
      <c r="BQ262" s="54">
        <f t="shared" si="88"/>
        <v>0.51919236742844466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0</v>
      </c>
      <c r="Q263" s="42"/>
      <c r="R263" s="42"/>
      <c r="S263" s="42"/>
      <c r="T263" s="42"/>
      <c r="U263" s="42"/>
      <c r="V263" s="85">
        <f t="shared" ref="V263:V326" si="92">SUM(J263:U263)</f>
        <v>153</v>
      </c>
      <c r="W263" s="86">
        <v>253.66666666666666</v>
      </c>
      <c r="X263" s="99">
        <f t="shared" si="89"/>
        <v>60.31537450722734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/>
      <c r="AG263" s="42"/>
      <c r="AH263" s="42"/>
      <c r="AI263" s="42"/>
      <c r="AJ263" s="42"/>
      <c r="AK263" s="85">
        <f t="shared" ref="AK263:AK326" si="93">SUM(Y263:AJ263)</f>
        <v>1</v>
      </c>
      <c r="AL263" s="86">
        <v>0.43333333333333329</v>
      </c>
      <c r="AM263" s="99">
        <f t="shared" si="90"/>
        <v>230.7692307692308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0</v>
      </c>
      <c r="AU263" s="42"/>
      <c r="AV263" s="42"/>
      <c r="AW263" s="42"/>
      <c r="AX263" s="42"/>
      <c r="AY263" s="42"/>
      <c r="AZ263" s="85">
        <f t="shared" ref="AZ263:AZ326" si="94">SUM(AN263:AY263)</f>
        <v>2</v>
      </c>
      <c r="BA263" s="86">
        <v>3</v>
      </c>
      <c r="BB263" s="99">
        <f t="shared" si="91"/>
        <v>66.666666666666657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257.10000000000002</v>
      </c>
      <c r="BP263" s="51">
        <f t="shared" ref="BP263:BP326" si="108">V263+AK263+AZ263</f>
        <v>156</v>
      </c>
      <c r="BQ263" s="54">
        <f t="shared" ref="BQ263:BQ326" si="109">IFERROR(BP263/BO263,0)</f>
        <v>0.60676779463243868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/>
      <c r="R264" s="42"/>
      <c r="S264" s="42"/>
      <c r="T264" s="42"/>
      <c r="U264" s="42"/>
      <c r="V264" s="85">
        <f t="shared" si="92"/>
        <v>53</v>
      </c>
      <c r="W264" s="86">
        <v>186.33333333333334</v>
      </c>
      <c r="X264" s="99">
        <f t="shared" si="89"/>
        <v>28.443649373881929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/>
      <c r="AG264" s="42"/>
      <c r="AH264" s="42"/>
      <c r="AI264" s="42"/>
      <c r="AJ264" s="42"/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/>
      <c r="AV264" s="42"/>
      <c r="AW264" s="42"/>
      <c r="AX264" s="42"/>
      <c r="AY264" s="42"/>
      <c r="AZ264" s="85">
        <f t="shared" si="94"/>
        <v>0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189.36666666666667</v>
      </c>
      <c r="BP264" s="51">
        <f t="shared" si="108"/>
        <v>53</v>
      </c>
      <c r="BQ264" s="54">
        <f t="shared" si="109"/>
        <v>0.27988030276359793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2</v>
      </c>
      <c r="P265" s="42">
        <v>0</v>
      </c>
      <c r="Q265" s="42"/>
      <c r="R265" s="42"/>
      <c r="S265" s="42"/>
      <c r="T265" s="42"/>
      <c r="U265" s="42"/>
      <c r="V265" s="85">
        <f t="shared" si="92"/>
        <v>63</v>
      </c>
      <c r="W265" s="86">
        <v>107.25</v>
      </c>
      <c r="X265" s="99">
        <f t="shared" si="89"/>
        <v>58.74125874125874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/>
      <c r="AG265" s="42"/>
      <c r="AH265" s="42"/>
      <c r="AI265" s="42"/>
      <c r="AJ265" s="42"/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2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111.15</v>
      </c>
      <c r="BP265" s="51">
        <f t="shared" si="108"/>
        <v>69</v>
      </c>
      <c r="BQ265" s="54">
        <f t="shared" si="109"/>
        <v>0.62078272604588391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5</v>
      </c>
      <c r="P266" s="42">
        <v>0</v>
      </c>
      <c r="Q266" s="42"/>
      <c r="R266" s="42"/>
      <c r="S266" s="42"/>
      <c r="T266" s="42"/>
      <c r="U266" s="42"/>
      <c r="V266" s="85">
        <f t="shared" si="92"/>
        <v>44</v>
      </c>
      <c r="W266" s="86">
        <v>63.75</v>
      </c>
      <c r="X266" s="99">
        <f t="shared" si="89"/>
        <v>69.019607843137251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/>
      <c r="AG266" s="42"/>
      <c r="AH266" s="42"/>
      <c r="AI266" s="42"/>
      <c r="AJ266" s="42"/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5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64.61666666666666</v>
      </c>
      <c r="BP266" s="51">
        <f t="shared" si="108"/>
        <v>44</v>
      </c>
      <c r="BQ266" s="54">
        <f t="shared" si="109"/>
        <v>0.68093887026051081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0</v>
      </c>
      <c r="Q267" s="42"/>
      <c r="R267" s="42"/>
      <c r="S267" s="42"/>
      <c r="T267" s="42"/>
      <c r="U267" s="42"/>
      <c r="V267" s="85">
        <f t="shared" si="92"/>
        <v>44</v>
      </c>
      <c r="W267" s="86">
        <v>114.16666666666667</v>
      </c>
      <c r="X267" s="99">
        <f t="shared" si="89"/>
        <v>38.540145985401459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/>
      <c r="AG267" s="42"/>
      <c r="AH267" s="42"/>
      <c r="AI267" s="42"/>
      <c r="AJ267" s="42"/>
      <c r="AK267" s="85">
        <f t="shared" si="93"/>
        <v>0</v>
      </c>
      <c r="AL267" s="86">
        <v>3.9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118.06666666666668</v>
      </c>
      <c r="BP267" s="51">
        <f t="shared" si="108"/>
        <v>44</v>
      </c>
      <c r="BQ267" s="54">
        <f t="shared" si="109"/>
        <v>0.37267080745341613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0</v>
      </c>
      <c r="Q268" s="42"/>
      <c r="R268" s="42"/>
      <c r="S268" s="42"/>
      <c r="T268" s="42"/>
      <c r="U268" s="42"/>
      <c r="V268" s="85">
        <f t="shared" si="92"/>
        <v>16</v>
      </c>
      <c r="W268" s="86">
        <v>32</v>
      </c>
      <c r="X268" s="99">
        <f t="shared" si="89"/>
        <v>50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/>
      <c r="AG268" s="42"/>
      <c r="AH268" s="42"/>
      <c r="AI268" s="42"/>
      <c r="AJ268" s="42"/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32.43333333333333</v>
      </c>
      <c r="BP268" s="51">
        <f t="shared" si="108"/>
        <v>16</v>
      </c>
      <c r="BQ268" s="54">
        <f t="shared" si="109"/>
        <v>0.49331963001027757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/>
      <c r="R269" s="42"/>
      <c r="S269" s="42"/>
      <c r="T269" s="42"/>
      <c r="U269" s="42"/>
      <c r="V269" s="85">
        <f t="shared" si="92"/>
        <v>11</v>
      </c>
      <c r="W269" s="86">
        <v>27.166666666666668</v>
      </c>
      <c r="X269" s="99">
        <f t="shared" si="89"/>
        <v>40.490797546012267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/>
      <c r="AG269" s="42"/>
      <c r="AH269" s="42"/>
      <c r="AI269" s="42"/>
      <c r="AJ269" s="42"/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/>
      <c r="AV269" s="42"/>
      <c r="AW269" s="42"/>
      <c r="AX269" s="42"/>
      <c r="AY269" s="42"/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27.6</v>
      </c>
      <c r="BP269" s="51">
        <f t="shared" si="108"/>
        <v>11</v>
      </c>
      <c r="BQ269" s="54">
        <f t="shared" si="109"/>
        <v>0.39855072463768115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/>
      <c r="R270" s="42"/>
      <c r="S270" s="42"/>
      <c r="T270" s="42"/>
      <c r="U270" s="42"/>
      <c r="V270" s="85">
        <f t="shared" si="92"/>
        <v>62</v>
      </c>
      <c r="W270" s="86">
        <v>134.75</v>
      </c>
      <c r="X270" s="99">
        <f t="shared" si="89"/>
        <v>46.011131725417442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/>
      <c r="AG270" s="42"/>
      <c r="AH270" s="42"/>
      <c r="AI270" s="42"/>
      <c r="AJ270" s="42"/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135.18333333333334</v>
      </c>
      <c r="BP270" s="51">
        <f t="shared" si="108"/>
        <v>62</v>
      </c>
      <c r="BQ270" s="54">
        <f t="shared" si="109"/>
        <v>0.45863641967698188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/>
      <c r="R271" s="42"/>
      <c r="S271" s="42"/>
      <c r="T271" s="42"/>
      <c r="U271" s="42"/>
      <c r="V271" s="85">
        <f t="shared" si="92"/>
        <v>29</v>
      </c>
      <c r="W271" s="86">
        <v>19.416666666666664</v>
      </c>
      <c r="X271" s="99">
        <f t="shared" si="89"/>
        <v>149.35622317596568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29</v>
      </c>
      <c r="BQ271" s="54">
        <f t="shared" si="109"/>
        <v>1.4935622317596569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2</v>
      </c>
      <c r="Q272" s="42"/>
      <c r="R272" s="42"/>
      <c r="S272" s="42"/>
      <c r="T272" s="42"/>
      <c r="U272" s="42"/>
      <c r="V272" s="85">
        <f t="shared" si="92"/>
        <v>23</v>
      </c>
      <c r="W272" s="86">
        <v>31.25</v>
      </c>
      <c r="X272" s="99">
        <f t="shared" si="89"/>
        <v>73.599999999999994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/>
      <c r="AG272" s="42"/>
      <c r="AH272" s="42"/>
      <c r="AI272" s="42"/>
      <c r="AJ272" s="42"/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2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31.683333333333334</v>
      </c>
      <c r="BP272" s="51">
        <f t="shared" si="108"/>
        <v>23</v>
      </c>
      <c r="BQ272" s="54">
        <f t="shared" si="109"/>
        <v>0.72593371909521309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/>
      <c r="R273" s="42"/>
      <c r="S273" s="42"/>
      <c r="T273" s="42"/>
      <c r="U273" s="42"/>
      <c r="V273" s="85">
        <f t="shared" si="92"/>
        <v>137</v>
      </c>
      <c r="W273" s="86">
        <v>275.91666666666663</v>
      </c>
      <c r="X273" s="99">
        <f t="shared" si="89"/>
        <v>49.652672908486863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/>
      <c r="AG273" s="42"/>
      <c r="AH273" s="42"/>
      <c r="AI273" s="42"/>
      <c r="AJ273" s="42"/>
      <c r="AK273" s="85">
        <f t="shared" si="93"/>
        <v>0</v>
      </c>
      <c r="AL273" s="86">
        <v>9.1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/>
      <c r="AV273" s="42"/>
      <c r="AW273" s="42"/>
      <c r="AX273" s="42"/>
      <c r="AY273" s="42"/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285.01666666666665</v>
      </c>
      <c r="BP273" s="51">
        <f t="shared" si="108"/>
        <v>137</v>
      </c>
      <c r="BQ273" s="54">
        <f t="shared" si="109"/>
        <v>0.48067364481609265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/>
      <c r="R274" s="42"/>
      <c r="S274" s="42"/>
      <c r="T274" s="42"/>
      <c r="U274" s="42"/>
      <c r="V274" s="85">
        <f t="shared" si="92"/>
        <v>51</v>
      </c>
      <c r="W274" s="86">
        <v>54.916666666666664</v>
      </c>
      <c r="X274" s="99">
        <f t="shared" si="89"/>
        <v>92.867981790591813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/>
      <c r="AG274" s="42"/>
      <c r="AH274" s="42"/>
      <c r="AI274" s="42"/>
      <c r="AJ274" s="42"/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/>
      <c r="AV274" s="42"/>
      <c r="AW274" s="42"/>
      <c r="AX274" s="42"/>
      <c r="AY274" s="42"/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55.349999999999994</v>
      </c>
      <c r="BP274" s="51">
        <f t="shared" si="108"/>
        <v>51</v>
      </c>
      <c r="BQ274" s="54">
        <f t="shared" si="109"/>
        <v>0.92140921409214105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0</v>
      </c>
      <c r="Q276" s="42"/>
      <c r="R276" s="42"/>
      <c r="S276" s="42"/>
      <c r="T276" s="42"/>
      <c r="U276" s="42"/>
      <c r="V276" s="85">
        <f t="shared" si="92"/>
        <v>19</v>
      </c>
      <c r="W276" s="86">
        <v>5.916666666666667</v>
      </c>
      <c r="X276" s="99">
        <f t="shared" si="89"/>
        <v>321.12676056338023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19</v>
      </c>
      <c r="BQ276" s="54">
        <f t="shared" si="109"/>
        <v>3.2112676056338025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/>
      <c r="R277" s="42"/>
      <c r="S277" s="42"/>
      <c r="T277" s="42"/>
      <c r="U277" s="42"/>
      <c r="V277" s="85">
        <f t="shared" si="92"/>
        <v>11</v>
      </c>
      <c r="W277" s="86">
        <v>48.083333333333336</v>
      </c>
      <c r="X277" s="99">
        <f t="shared" si="89"/>
        <v>22.876949740034661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/>
      <c r="AV277" s="42"/>
      <c r="AW277" s="42"/>
      <c r="AX277" s="42"/>
      <c r="AY277" s="42"/>
      <c r="AZ277" s="85">
        <f t="shared" si="94"/>
        <v>1</v>
      </c>
      <c r="BA277" s="86">
        <v>1.5</v>
      </c>
      <c r="BB277" s="99">
        <f t="shared" si="91"/>
        <v>66.666666666666657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12</v>
      </c>
      <c r="BQ277" s="54">
        <f t="shared" si="109"/>
        <v>0.24201680672268908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1</v>
      </c>
      <c r="Q278" s="42"/>
      <c r="R278" s="42"/>
      <c r="S278" s="42"/>
      <c r="T278" s="42"/>
      <c r="U278" s="42"/>
      <c r="V278" s="85">
        <f t="shared" si="92"/>
        <v>18</v>
      </c>
      <c r="W278" s="86">
        <v>36.25</v>
      </c>
      <c r="X278" s="99">
        <f t="shared" si="89"/>
        <v>49.655172413793103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1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36.25</v>
      </c>
      <c r="BP278" s="51">
        <f t="shared" si="108"/>
        <v>18</v>
      </c>
      <c r="BQ278" s="54">
        <f t="shared" si="109"/>
        <v>0.49655172413793103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6</v>
      </c>
      <c r="Q279" s="42"/>
      <c r="R279" s="42"/>
      <c r="S279" s="42"/>
      <c r="T279" s="42"/>
      <c r="U279" s="42"/>
      <c r="V279" s="85">
        <f t="shared" si="92"/>
        <v>29</v>
      </c>
      <c r="W279" s="86">
        <v>62.083333333333336</v>
      </c>
      <c r="X279" s="99">
        <f t="shared" si="89"/>
        <v>46.711409395973149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/>
      <c r="AG279" s="42"/>
      <c r="AH279" s="42"/>
      <c r="AI279" s="42"/>
      <c r="AJ279" s="42"/>
      <c r="AK279" s="85">
        <f t="shared" si="93"/>
        <v>5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7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62.083333333333336</v>
      </c>
      <c r="BP279" s="51">
        <f t="shared" si="108"/>
        <v>34</v>
      </c>
      <c r="BQ279" s="54">
        <f t="shared" si="109"/>
        <v>0.54765100671140943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1</v>
      </c>
      <c r="Q280" s="42"/>
      <c r="R280" s="42"/>
      <c r="S280" s="42"/>
      <c r="T280" s="42"/>
      <c r="U280" s="42"/>
      <c r="V280" s="85">
        <f t="shared" si="92"/>
        <v>17</v>
      </c>
      <c r="W280" s="86">
        <v>12.333333333333334</v>
      </c>
      <c r="X280" s="99">
        <f t="shared" si="89"/>
        <v>137.83783783783784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/>
      <c r="AG280" s="42"/>
      <c r="AH280" s="42"/>
      <c r="AI280" s="42"/>
      <c r="AJ280" s="42"/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/>
      <c r="AV280" s="42"/>
      <c r="AW280" s="42"/>
      <c r="AX280" s="42"/>
      <c r="AY280" s="42"/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1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21</v>
      </c>
      <c r="BQ280" s="54">
        <f t="shared" si="109"/>
        <v>0.35938391329150027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1</v>
      </c>
      <c r="Q281" s="42"/>
      <c r="R281" s="42"/>
      <c r="S281" s="42"/>
      <c r="T281" s="42"/>
      <c r="U281" s="42"/>
      <c r="V281" s="85">
        <f t="shared" si="92"/>
        <v>39</v>
      </c>
      <c r="W281" s="86">
        <v>81.916666666666671</v>
      </c>
      <c r="X281" s="99">
        <f t="shared" si="89"/>
        <v>47.609359104781277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/>
      <c r="AG281" s="42"/>
      <c r="AH281" s="42"/>
      <c r="AI281" s="42"/>
      <c r="AJ281" s="42"/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/>
      <c r="AV281" s="42"/>
      <c r="AW281" s="42"/>
      <c r="AX281" s="42"/>
      <c r="AY281" s="42"/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1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82.350000000000009</v>
      </c>
      <c r="BP281" s="51">
        <f t="shared" si="108"/>
        <v>39</v>
      </c>
      <c r="BQ281" s="54">
        <f t="shared" si="109"/>
        <v>0.47358834244080139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0</v>
      </c>
      <c r="Q282" s="42"/>
      <c r="R282" s="42"/>
      <c r="S282" s="42"/>
      <c r="T282" s="42"/>
      <c r="U282" s="42"/>
      <c r="V282" s="85">
        <f t="shared" si="92"/>
        <v>60</v>
      </c>
      <c r="W282" s="86">
        <v>114.66666666666667</v>
      </c>
      <c r="X282" s="99">
        <f t="shared" si="89"/>
        <v>52.325581395348827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/>
      <c r="AV282" s="42"/>
      <c r="AW282" s="42"/>
      <c r="AX282" s="42"/>
      <c r="AY282" s="42"/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116.16666666666667</v>
      </c>
      <c r="BP282" s="51">
        <f t="shared" si="108"/>
        <v>61</v>
      </c>
      <c r="BQ282" s="54">
        <f t="shared" si="109"/>
        <v>0.52510760401721657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23</v>
      </c>
      <c r="Q283" s="42"/>
      <c r="R283" s="42"/>
      <c r="S283" s="42"/>
      <c r="T283" s="42"/>
      <c r="U283" s="42"/>
      <c r="V283" s="85">
        <f t="shared" si="92"/>
        <v>117</v>
      </c>
      <c r="W283" s="86">
        <v>209.75</v>
      </c>
      <c r="X283" s="99">
        <f t="shared" si="89"/>
        <v>55.780691299165674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/>
      <c r="AG283" s="42"/>
      <c r="AH283" s="42"/>
      <c r="AI283" s="42"/>
      <c r="AJ283" s="42"/>
      <c r="AK283" s="85">
        <f t="shared" si="93"/>
        <v>1</v>
      </c>
      <c r="AL283" s="86">
        <v>8.6666666666666679</v>
      </c>
      <c r="AM283" s="99">
        <f t="shared" si="90"/>
        <v>11.538461538461537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/>
      <c r="AV283" s="42"/>
      <c r="AW283" s="42"/>
      <c r="AX283" s="42"/>
      <c r="AY283" s="42"/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23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218.41666666666666</v>
      </c>
      <c r="BP283" s="51">
        <f t="shared" si="108"/>
        <v>118</v>
      </c>
      <c r="BQ283" s="54">
        <f t="shared" si="109"/>
        <v>0.54025181228538732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5</v>
      </c>
      <c r="N284" s="42">
        <v>2</v>
      </c>
      <c r="O284" s="42">
        <v>10</v>
      </c>
      <c r="P284" s="42">
        <v>13</v>
      </c>
      <c r="Q284" s="42"/>
      <c r="R284" s="42"/>
      <c r="S284" s="42"/>
      <c r="T284" s="42"/>
      <c r="U284" s="42"/>
      <c r="V284" s="85">
        <f t="shared" si="92"/>
        <v>48</v>
      </c>
      <c r="W284" s="86">
        <v>82.916666666666671</v>
      </c>
      <c r="X284" s="99">
        <f t="shared" si="89"/>
        <v>57.889447236180899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/>
      <c r="AG284" s="42"/>
      <c r="AH284" s="42"/>
      <c r="AI284" s="42"/>
      <c r="AJ284" s="42"/>
      <c r="AK284" s="85">
        <f t="shared" si="93"/>
        <v>0</v>
      </c>
      <c r="AL284" s="86">
        <v>3.0333333333333337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5</v>
      </c>
      <c r="BG284" s="50">
        <f t="shared" si="99"/>
        <v>2</v>
      </c>
      <c r="BH284" s="50">
        <f t="shared" si="100"/>
        <v>10</v>
      </c>
      <c r="BI284" s="50">
        <f t="shared" si="101"/>
        <v>13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85.95</v>
      </c>
      <c r="BP284" s="51">
        <f t="shared" si="108"/>
        <v>48</v>
      </c>
      <c r="BQ284" s="54">
        <f t="shared" si="109"/>
        <v>0.55846422338568935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/>
      <c r="R285" s="42"/>
      <c r="S285" s="42"/>
      <c r="T285" s="42"/>
      <c r="U285" s="42"/>
      <c r="V285" s="85">
        <f t="shared" si="92"/>
        <v>3</v>
      </c>
      <c r="W285" s="86">
        <v>52.416666666666664</v>
      </c>
      <c r="X285" s="99">
        <f t="shared" si="89"/>
        <v>5.7233704292527827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3</v>
      </c>
      <c r="BQ285" s="54">
        <f t="shared" si="109"/>
        <v>5.7233704292527825E-2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0</v>
      </c>
      <c r="Q286" s="42"/>
      <c r="R286" s="42"/>
      <c r="S286" s="42"/>
      <c r="T286" s="42"/>
      <c r="U286" s="42"/>
      <c r="V286" s="85">
        <f t="shared" si="92"/>
        <v>36</v>
      </c>
      <c r="W286" s="86">
        <v>104.08333333333333</v>
      </c>
      <c r="X286" s="99">
        <f t="shared" si="89"/>
        <v>34.587670136108891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/>
      <c r="AG286" s="42"/>
      <c r="AH286" s="42"/>
      <c r="AI286" s="42"/>
      <c r="AJ286" s="42"/>
      <c r="AK286" s="85">
        <f t="shared" si="93"/>
        <v>9</v>
      </c>
      <c r="AL286" s="86">
        <v>2.6</v>
      </c>
      <c r="AM286" s="99">
        <f t="shared" si="90"/>
        <v>346.15384615384613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/>
      <c r="AV286" s="42"/>
      <c r="AW286" s="42"/>
      <c r="AX286" s="42"/>
      <c r="AY286" s="42"/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106.68333333333332</v>
      </c>
      <c r="BP286" s="51">
        <f t="shared" si="108"/>
        <v>45</v>
      </c>
      <c r="BQ286" s="54">
        <f t="shared" si="109"/>
        <v>0.42180909232932357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0</v>
      </c>
      <c r="P287" s="42">
        <v>2</v>
      </c>
      <c r="Q287" s="42"/>
      <c r="R287" s="42"/>
      <c r="S287" s="42"/>
      <c r="T287" s="42"/>
      <c r="U287" s="42"/>
      <c r="V287" s="85">
        <f t="shared" si="92"/>
        <v>24</v>
      </c>
      <c r="W287" s="86">
        <v>94</v>
      </c>
      <c r="X287" s="99">
        <f t="shared" si="89"/>
        <v>25.531914893617021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0</v>
      </c>
      <c r="AF287" s="42"/>
      <c r="AG287" s="42"/>
      <c r="AH287" s="42"/>
      <c r="AI287" s="42"/>
      <c r="AJ287" s="42"/>
      <c r="AK287" s="85">
        <f t="shared" si="93"/>
        <v>0</v>
      </c>
      <c r="AL287" s="86">
        <v>4.3333333333333339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0</v>
      </c>
      <c r="BI287" s="50">
        <f t="shared" si="101"/>
        <v>2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24</v>
      </c>
      <c r="BQ287" s="54">
        <f t="shared" si="109"/>
        <v>0.2440677966101695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0</v>
      </c>
      <c r="Q288" s="42"/>
      <c r="R288" s="42"/>
      <c r="S288" s="42"/>
      <c r="T288" s="42"/>
      <c r="U288" s="42"/>
      <c r="V288" s="85">
        <f t="shared" si="92"/>
        <v>26</v>
      </c>
      <c r="W288" s="86">
        <v>68.833333333333343</v>
      </c>
      <c r="X288" s="99">
        <f t="shared" si="89"/>
        <v>37.772397094430985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26</v>
      </c>
      <c r="BQ288" s="54">
        <f t="shared" si="109"/>
        <v>0.37772397094430987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11</v>
      </c>
      <c r="P289" s="42">
        <v>1</v>
      </c>
      <c r="Q289" s="42"/>
      <c r="R289" s="42"/>
      <c r="S289" s="42"/>
      <c r="T289" s="42"/>
      <c r="U289" s="42"/>
      <c r="V289" s="85">
        <f t="shared" si="92"/>
        <v>136</v>
      </c>
      <c r="W289" s="86">
        <v>111.58333333333333</v>
      </c>
      <c r="X289" s="99">
        <f t="shared" si="89"/>
        <v>121.88200149365198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1</v>
      </c>
      <c r="AU289" s="42"/>
      <c r="AV289" s="42"/>
      <c r="AW289" s="42"/>
      <c r="AX289" s="42"/>
      <c r="AY289" s="42"/>
      <c r="AZ289" s="85">
        <f t="shared" si="94"/>
        <v>64</v>
      </c>
      <c r="BA289" s="86">
        <v>91.5</v>
      </c>
      <c r="BB289" s="99">
        <f t="shared" si="91"/>
        <v>69.945355191256837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18</v>
      </c>
      <c r="BI289" s="50">
        <f t="shared" si="101"/>
        <v>2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203.08333333333331</v>
      </c>
      <c r="BP289" s="51">
        <f t="shared" si="108"/>
        <v>200</v>
      </c>
      <c r="BQ289" s="54">
        <f t="shared" si="109"/>
        <v>0.98481739844070593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15</v>
      </c>
      <c r="P290" s="42">
        <v>0</v>
      </c>
      <c r="Q290" s="42"/>
      <c r="R290" s="42"/>
      <c r="S290" s="42"/>
      <c r="T290" s="42"/>
      <c r="U290" s="42"/>
      <c r="V290" s="85">
        <f t="shared" si="92"/>
        <v>42</v>
      </c>
      <c r="W290" s="86">
        <v>59.166666666666664</v>
      </c>
      <c r="X290" s="99">
        <f t="shared" si="89"/>
        <v>70.985915492957758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/>
      <c r="AV290" s="42"/>
      <c r="AW290" s="42"/>
      <c r="AX290" s="42"/>
      <c r="AY290" s="42"/>
      <c r="AZ290" s="85">
        <f t="shared" si="94"/>
        <v>0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15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59.166666666666664</v>
      </c>
      <c r="BP290" s="51">
        <f t="shared" si="108"/>
        <v>42</v>
      </c>
      <c r="BQ290" s="54">
        <f t="shared" si="109"/>
        <v>0.70985915492957752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0</v>
      </c>
      <c r="Q291" s="42"/>
      <c r="R291" s="42"/>
      <c r="S291" s="42"/>
      <c r="T291" s="42"/>
      <c r="U291" s="42"/>
      <c r="V291" s="85">
        <f t="shared" si="92"/>
        <v>1</v>
      </c>
      <c r="W291" s="86">
        <v>31.583333333333332</v>
      </c>
      <c r="X291" s="99">
        <f t="shared" si="89"/>
        <v>3.1662269129287601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/>
      <c r="AV291" s="42"/>
      <c r="AW291" s="42"/>
      <c r="AX291" s="42"/>
      <c r="AY291" s="42"/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1</v>
      </c>
      <c r="BQ291" s="54">
        <f t="shared" si="109"/>
        <v>3.1662269129287601E-2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/>
      <c r="R293" s="42"/>
      <c r="S293" s="42"/>
      <c r="T293" s="42"/>
      <c r="U293" s="42"/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/>
      <c r="AG293" s="42"/>
      <c r="AH293" s="42"/>
      <c r="AI293" s="42"/>
      <c r="AJ293" s="42"/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8</v>
      </c>
      <c r="Q294" s="42"/>
      <c r="R294" s="42"/>
      <c r="S294" s="42"/>
      <c r="T294" s="42"/>
      <c r="U294" s="42"/>
      <c r="V294" s="85">
        <f t="shared" si="92"/>
        <v>65</v>
      </c>
      <c r="W294" s="86">
        <v>104.16666666666667</v>
      </c>
      <c r="X294" s="99">
        <f t="shared" si="89"/>
        <v>62.4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8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104.16666666666667</v>
      </c>
      <c r="BP294" s="51">
        <f t="shared" si="108"/>
        <v>65</v>
      </c>
      <c r="BQ294" s="54">
        <f t="shared" si="109"/>
        <v>0.624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/>
      <c r="R295" s="42"/>
      <c r="S295" s="42"/>
      <c r="T295" s="42"/>
      <c r="U295" s="42"/>
      <c r="V295" s="85">
        <f t="shared" si="92"/>
        <v>20</v>
      </c>
      <c r="W295" s="86">
        <v>35.833333333333336</v>
      </c>
      <c r="X295" s="99">
        <f t="shared" si="89"/>
        <v>55.813953488372093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20</v>
      </c>
      <c r="BQ295" s="54">
        <f t="shared" si="109"/>
        <v>0.55813953488372092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/>
      <c r="R296" s="42"/>
      <c r="S296" s="42"/>
      <c r="T296" s="42"/>
      <c r="U296" s="42"/>
      <c r="V296" s="85">
        <f t="shared" si="92"/>
        <v>5</v>
      </c>
      <c r="W296" s="86">
        <v>3.5833333333333335</v>
      </c>
      <c r="X296" s="99">
        <f t="shared" si="89"/>
        <v>139.53488372093022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5</v>
      </c>
      <c r="BQ296" s="54">
        <f t="shared" si="109"/>
        <v>1.3953488372093024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7</v>
      </c>
      <c r="Q297" s="42"/>
      <c r="R297" s="42"/>
      <c r="S297" s="42"/>
      <c r="T297" s="42"/>
      <c r="U297" s="42"/>
      <c r="V297" s="85">
        <f t="shared" si="92"/>
        <v>53</v>
      </c>
      <c r="W297" s="86">
        <v>46.833333333333336</v>
      </c>
      <c r="X297" s="99">
        <f t="shared" si="89"/>
        <v>113.16725978647686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7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46.833333333333336</v>
      </c>
      <c r="BP297" s="51">
        <f t="shared" si="108"/>
        <v>53</v>
      </c>
      <c r="BQ297" s="54">
        <f t="shared" si="109"/>
        <v>1.1316725978647686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/>
      <c r="R298" s="42"/>
      <c r="S298" s="42"/>
      <c r="T298" s="42"/>
      <c r="U298" s="42"/>
      <c r="V298" s="85">
        <f t="shared" si="92"/>
        <v>10</v>
      </c>
      <c r="W298" s="86">
        <v>18.25</v>
      </c>
      <c r="X298" s="99">
        <f t="shared" si="89"/>
        <v>54.794520547945204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/>
      <c r="AG298" s="42"/>
      <c r="AH298" s="42"/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11</v>
      </c>
      <c r="BQ298" s="54">
        <f t="shared" si="109"/>
        <v>0.60273972602739723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2</v>
      </c>
      <c r="Q299" s="42"/>
      <c r="R299" s="42"/>
      <c r="S299" s="42"/>
      <c r="T299" s="42"/>
      <c r="U299" s="42"/>
      <c r="V299" s="85">
        <f t="shared" si="92"/>
        <v>14</v>
      </c>
      <c r="W299" s="86">
        <v>20.333333333333332</v>
      </c>
      <c r="X299" s="99">
        <f t="shared" si="89"/>
        <v>68.852459016393439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2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20.333333333333332</v>
      </c>
      <c r="BP299" s="51">
        <f t="shared" si="108"/>
        <v>14</v>
      </c>
      <c r="BQ299" s="54">
        <f t="shared" si="109"/>
        <v>0.68852459016393441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8</v>
      </c>
      <c r="Q300" s="42"/>
      <c r="R300" s="42"/>
      <c r="S300" s="42"/>
      <c r="T300" s="42"/>
      <c r="U300" s="42"/>
      <c r="V300" s="85">
        <f t="shared" si="92"/>
        <v>18</v>
      </c>
      <c r="W300" s="86">
        <v>31.5</v>
      </c>
      <c r="X300" s="99">
        <f t="shared" si="89"/>
        <v>57.142857142857139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8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31.5</v>
      </c>
      <c r="BP300" s="51">
        <f t="shared" si="108"/>
        <v>18</v>
      </c>
      <c r="BQ300" s="54">
        <f t="shared" si="109"/>
        <v>0.5714285714285714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/>
      <c r="R301" s="42"/>
      <c r="S301" s="42"/>
      <c r="T301" s="42"/>
      <c r="U301" s="42"/>
      <c r="V301" s="85">
        <f t="shared" si="92"/>
        <v>45</v>
      </c>
      <c r="W301" s="86">
        <v>81.083333333333329</v>
      </c>
      <c r="X301" s="99">
        <f t="shared" si="89"/>
        <v>55.498458376156222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/>
      <c r="AV301" s="42"/>
      <c r="AW301" s="42"/>
      <c r="AX301" s="42"/>
      <c r="AY301" s="42"/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82.583333333333329</v>
      </c>
      <c r="BP301" s="51">
        <f t="shared" si="108"/>
        <v>46</v>
      </c>
      <c r="BQ301" s="54">
        <f t="shared" si="109"/>
        <v>0.55701311806256315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3</v>
      </c>
      <c r="Q302" s="42"/>
      <c r="R302" s="42"/>
      <c r="S302" s="42"/>
      <c r="T302" s="42"/>
      <c r="U302" s="42"/>
      <c r="V302" s="85">
        <f t="shared" si="92"/>
        <v>29</v>
      </c>
      <c r="W302" s="86">
        <v>57.916666666666664</v>
      </c>
      <c r="X302" s="99">
        <f t="shared" si="89"/>
        <v>50.071942446043174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3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57.916666666666664</v>
      </c>
      <c r="BP302" s="51">
        <f t="shared" si="108"/>
        <v>29</v>
      </c>
      <c r="BQ302" s="54">
        <f t="shared" si="109"/>
        <v>0.50071942446043172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25</v>
      </c>
      <c r="O303" s="42">
        <v>8</v>
      </c>
      <c r="P303" s="42">
        <v>0</v>
      </c>
      <c r="Q303" s="42"/>
      <c r="R303" s="42"/>
      <c r="S303" s="42"/>
      <c r="T303" s="42"/>
      <c r="U303" s="42"/>
      <c r="V303" s="85">
        <f t="shared" si="92"/>
        <v>92</v>
      </c>
      <c r="W303" s="86">
        <v>74.25</v>
      </c>
      <c r="X303" s="99">
        <f t="shared" si="89"/>
        <v>123.9057239057239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/>
      <c r="AV303" s="42"/>
      <c r="AW303" s="42"/>
      <c r="AX303" s="42"/>
      <c r="AY303" s="42"/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25</v>
      </c>
      <c r="BH303" s="50">
        <f t="shared" si="100"/>
        <v>8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74.25</v>
      </c>
      <c r="BP303" s="51">
        <f t="shared" si="108"/>
        <v>92</v>
      </c>
      <c r="BQ303" s="54">
        <f t="shared" si="109"/>
        <v>1.239057239057239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0</v>
      </c>
      <c r="P304" s="42">
        <v>0</v>
      </c>
      <c r="Q304" s="42"/>
      <c r="R304" s="42"/>
      <c r="S304" s="42"/>
      <c r="T304" s="42"/>
      <c r="U304" s="42"/>
      <c r="V304" s="85">
        <f t="shared" si="92"/>
        <v>28</v>
      </c>
      <c r="W304" s="86">
        <v>86.333333333333329</v>
      </c>
      <c r="X304" s="99">
        <f t="shared" si="89"/>
        <v>32.432432432432435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/>
      <c r="AG304" s="42"/>
      <c r="AH304" s="42"/>
      <c r="AI304" s="42"/>
      <c r="AJ304" s="42"/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89.8</v>
      </c>
      <c r="BP304" s="51">
        <f t="shared" si="108"/>
        <v>28</v>
      </c>
      <c r="BQ304" s="54">
        <f t="shared" si="109"/>
        <v>0.31180400890868598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0</v>
      </c>
      <c r="Q305" s="42"/>
      <c r="R305" s="42"/>
      <c r="S305" s="42"/>
      <c r="T305" s="42"/>
      <c r="U305" s="42"/>
      <c r="V305" s="85">
        <f t="shared" si="92"/>
        <v>75</v>
      </c>
      <c r="W305" s="86">
        <v>97.166666666666671</v>
      </c>
      <c r="X305" s="99">
        <f t="shared" si="89"/>
        <v>77.186963979416802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/>
      <c r="AG305" s="42"/>
      <c r="AH305" s="42"/>
      <c r="AI305" s="42"/>
      <c r="AJ305" s="42"/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98.033333333333331</v>
      </c>
      <c r="BP305" s="51">
        <f t="shared" si="108"/>
        <v>75</v>
      </c>
      <c r="BQ305" s="54">
        <f t="shared" si="109"/>
        <v>0.76504590275416529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0</v>
      </c>
      <c r="Q306" s="42"/>
      <c r="R306" s="42"/>
      <c r="S306" s="42"/>
      <c r="T306" s="42"/>
      <c r="U306" s="42"/>
      <c r="V306" s="85">
        <f t="shared" si="92"/>
        <v>65</v>
      </c>
      <c r="W306" s="86">
        <v>85.583333333333329</v>
      </c>
      <c r="X306" s="99">
        <f t="shared" si="89"/>
        <v>75.949367088607602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/>
      <c r="AG306" s="42"/>
      <c r="AH306" s="42"/>
      <c r="AI306" s="42"/>
      <c r="AJ306" s="42"/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89.483333333333334</v>
      </c>
      <c r="BP306" s="51">
        <f t="shared" si="108"/>
        <v>65</v>
      </c>
      <c r="BQ306" s="54">
        <f t="shared" si="109"/>
        <v>0.72639225181598066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5</v>
      </c>
      <c r="Q307" s="42"/>
      <c r="R307" s="42"/>
      <c r="S307" s="42"/>
      <c r="T307" s="42"/>
      <c r="U307" s="42"/>
      <c r="V307" s="85">
        <f t="shared" si="92"/>
        <v>57</v>
      </c>
      <c r="W307" s="86">
        <v>116.58333333333333</v>
      </c>
      <c r="X307" s="99">
        <f t="shared" si="89"/>
        <v>48.892065761258038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5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116.58333333333333</v>
      </c>
      <c r="BP307" s="51">
        <f t="shared" si="108"/>
        <v>57</v>
      </c>
      <c r="BQ307" s="54">
        <f t="shared" si="109"/>
        <v>0.48892065761258041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/>
      <c r="R308" s="42"/>
      <c r="S308" s="42"/>
      <c r="T308" s="42"/>
      <c r="U308" s="42"/>
      <c r="V308" s="85">
        <f t="shared" si="92"/>
        <v>3</v>
      </c>
      <c r="W308" s="86">
        <v>3.5</v>
      </c>
      <c r="X308" s="99">
        <f t="shared" si="89"/>
        <v>85.714285714285708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/>
      <c r="AG308" s="42"/>
      <c r="AH308" s="42"/>
      <c r="AI308" s="42"/>
      <c r="AJ308" s="42"/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3</v>
      </c>
      <c r="BQ308" s="54">
        <f t="shared" si="109"/>
        <v>0.76271186440677974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/>
      <c r="R309" s="42"/>
      <c r="S309" s="42"/>
      <c r="T309" s="42"/>
      <c r="U309" s="42"/>
      <c r="V309" s="85">
        <f t="shared" si="92"/>
        <v>14</v>
      </c>
      <c r="W309" s="86">
        <v>19.583333333333332</v>
      </c>
      <c r="X309" s="99">
        <f t="shared" si="89"/>
        <v>71.489361702127667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19.583333333333332</v>
      </c>
      <c r="BP309" s="51">
        <f t="shared" si="108"/>
        <v>14</v>
      </c>
      <c r="BQ309" s="54">
        <f t="shared" si="109"/>
        <v>0.71489361702127663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9</v>
      </c>
      <c r="Q310" s="42"/>
      <c r="R310" s="42"/>
      <c r="S310" s="42"/>
      <c r="T310" s="42"/>
      <c r="U310" s="42"/>
      <c r="V310" s="85">
        <f t="shared" si="92"/>
        <v>83</v>
      </c>
      <c r="W310" s="86">
        <v>161.83333333333334</v>
      </c>
      <c r="X310" s="99">
        <f t="shared" si="89"/>
        <v>51.287332646755921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0</v>
      </c>
      <c r="AF310" s="42"/>
      <c r="AG310" s="42"/>
      <c r="AH310" s="42"/>
      <c r="AI310" s="42"/>
      <c r="AJ310" s="42"/>
      <c r="AK310" s="85">
        <f t="shared" si="93"/>
        <v>1</v>
      </c>
      <c r="AL310" s="86">
        <v>0.43333333333333329</v>
      </c>
      <c r="AM310" s="99">
        <f t="shared" si="90"/>
        <v>230.7692307692308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9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162.26666666666668</v>
      </c>
      <c r="BP310" s="51">
        <f t="shared" si="108"/>
        <v>84</v>
      </c>
      <c r="BQ310" s="54">
        <f t="shared" si="109"/>
        <v>0.51766639276910431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9</v>
      </c>
      <c r="Q311" s="42"/>
      <c r="R311" s="42"/>
      <c r="S311" s="42"/>
      <c r="T311" s="42"/>
      <c r="U311" s="42"/>
      <c r="V311" s="85">
        <f t="shared" si="92"/>
        <v>69</v>
      </c>
      <c r="W311" s="86">
        <v>129.5</v>
      </c>
      <c r="X311" s="99">
        <f t="shared" si="89"/>
        <v>53.281853281853287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/>
      <c r="AG311" s="42"/>
      <c r="AH311" s="42"/>
      <c r="AI311" s="42"/>
      <c r="AJ311" s="42"/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/>
      <c r="AV311" s="42"/>
      <c r="AW311" s="42"/>
      <c r="AX311" s="42"/>
      <c r="AY311" s="42"/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9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129.93333333333334</v>
      </c>
      <c r="BP311" s="51">
        <f t="shared" si="108"/>
        <v>69</v>
      </c>
      <c r="BQ311" s="54">
        <f t="shared" si="109"/>
        <v>0.53104155977424317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0</v>
      </c>
      <c r="Q312" s="42"/>
      <c r="R312" s="42"/>
      <c r="S312" s="42"/>
      <c r="T312" s="42"/>
      <c r="U312" s="42"/>
      <c r="V312" s="85">
        <f t="shared" si="92"/>
        <v>11</v>
      </c>
      <c r="W312" s="86">
        <v>14.416666666666666</v>
      </c>
      <c r="X312" s="99">
        <f t="shared" si="89"/>
        <v>76.30057803468209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14.416666666666666</v>
      </c>
      <c r="BP312" s="51">
        <f t="shared" si="108"/>
        <v>11</v>
      </c>
      <c r="BQ312" s="54">
        <f t="shared" si="109"/>
        <v>0.76300578034682087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0</v>
      </c>
      <c r="Q313" s="42"/>
      <c r="R313" s="42"/>
      <c r="S313" s="42"/>
      <c r="T313" s="42"/>
      <c r="U313" s="42"/>
      <c r="V313" s="85">
        <f t="shared" si="92"/>
        <v>1</v>
      </c>
      <c r="W313" s="86">
        <v>33.583333333333336</v>
      </c>
      <c r="X313" s="99">
        <f t="shared" si="89"/>
        <v>2.9776674937965257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/>
      <c r="AG313" s="42"/>
      <c r="AH313" s="42"/>
      <c r="AI313" s="42"/>
      <c r="AJ313" s="42"/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1</v>
      </c>
      <c r="BQ313" s="54">
        <f t="shared" si="109"/>
        <v>2.866698518872432E-2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12</v>
      </c>
      <c r="P314" s="42">
        <v>2</v>
      </c>
      <c r="Q314" s="42"/>
      <c r="R314" s="42"/>
      <c r="S314" s="42"/>
      <c r="T314" s="42"/>
      <c r="U314" s="42"/>
      <c r="V314" s="85">
        <f t="shared" si="92"/>
        <v>82</v>
      </c>
      <c r="W314" s="86">
        <v>114.25</v>
      </c>
      <c r="X314" s="99">
        <f t="shared" si="89"/>
        <v>71.772428884026269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1</v>
      </c>
      <c r="AE314" s="42">
        <v>0</v>
      </c>
      <c r="AF314" s="42"/>
      <c r="AG314" s="42"/>
      <c r="AH314" s="42"/>
      <c r="AI314" s="42"/>
      <c r="AJ314" s="42"/>
      <c r="AK314" s="85">
        <f t="shared" si="93"/>
        <v>15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/>
      <c r="AV314" s="42"/>
      <c r="AW314" s="42"/>
      <c r="AX314" s="42"/>
      <c r="AY314" s="42"/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13</v>
      </c>
      <c r="BI314" s="50">
        <f t="shared" si="101"/>
        <v>2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114.25</v>
      </c>
      <c r="BP314" s="51">
        <f t="shared" si="108"/>
        <v>97</v>
      </c>
      <c r="BQ314" s="54">
        <f t="shared" si="109"/>
        <v>0.84901531728665203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8</v>
      </c>
      <c r="Q315" s="42"/>
      <c r="R315" s="42"/>
      <c r="S315" s="42"/>
      <c r="T315" s="42"/>
      <c r="U315" s="42"/>
      <c r="V315" s="85">
        <f t="shared" si="92"/>
        <v>80</v>
      </c>
      <c r="W315" s="86">
        <v>122</v>
      </c>
      <c r="X315" s="99">
        <f t="shared" si="89"/>
        <v>65.573770491803273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8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122</v>
      </c>
      <c r="BP315" s="51">
        <f t="shared" si="108"/>
        <v>80</v>
      </c>
      <c r="BQ315" s="54">
        <f t="shared" si="109"/>
        <v>0.65573770491803274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24</v>
      </c>
      <c r="P316" s="42">
        <v>0</v>
      </c>
      <c r="Q316" s="42"/>
      <c r="R316" s="42"/>
      <c r="S316" s="42"/>
      <c r="T316" s="42"/>
      <c r="U316" s="42"/>
      <c r="V316" s="85">
        <f t="shared" si="92"/>
        <v>74</v>
      </c>
      <c r="W316" s="86">
        <v>161.66666666666666</v>
      </c>
      <c r="X316" s="99">
        <f t="shared" si="89"/>
        <v>45.773195876288661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/>
      <c r="AG316" s="42"/>
      <c r="AH316" s="42"/>
      <c r="AI316" s="42"/>
      <c r="AJ316" s="42"/>
      <c r="AK316" s="85">
        <f t="shared" si="93"/>
        <v>0</v>
      </c>
      <c r="AL316" s="86">
        <v>3.0333333333333337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24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164.7</v>
      </c>
      <c r="BP316" s="51">
        <f t="shared" si="108"/>
        <v>74</v>
      </c>
      <c r="BQ316" s="54">
        <f t="shared" si="109"/>
        <v>0.44930176077717066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11</v>
      </c>
      <c r="Q317" s="42"/>
      <c r="R317" s="42"/>
      <c r="S317" s="42"/>
      <c r="T317" s="42"/>
      <c r="U317" s="42"/>
      <c r="V317" s="85">
        <f t="shared" si="92"/>
        <v>83</v>
      </c>
      <c r="W317" s="86">
        <v>134.16666666666669</v>
      </c>
      <c r="X317" s="99">
        <f t="shared" si="89"/>
        <v>61.863354037267072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/>
      <c r="AG317" s="42"/>
      <c r="AH317" s="42"/>
      <c r="AI317" s="42"/>
      <c r="AJ317" s="42"/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/>
      <c r="AV317" s="42"/>
      <c r="AW317" s="42"/>
      <c r="AX317" s="42"/>
      <c r="AY317" s="42"/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11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136.76666666666668</v>
      </c>
      <c r="BP317" s="51">
        <f t="shared" si="108"/>
        <v>83</v>
      </c>
      <c r="BQ317" s="54">
        <f t="shared" si="109"/>
        <v>0.60687301974165242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0</v>
      </c>
      <c r="Q318" s="42"/>
      <c r="R318" s="42"/>
      <c r="S318" s="42"/>
      <c r="T318" s="42"/>
      <c r="U318" s="42"/>
      <c r="V318" s="85">
        <f t="shared" si="92"/>
        <v>23</v>
      </c>
      <c r="W318" s="86">
        <v>38.75</v>
      </c>
      <c r="X318" s="99">
        <f t="shared" si="89"/>
        <v>59.354838709677416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/>
      <c r="AG318" s="42"/>
      <c r="AH318" s="42"/>
      <c r="AI318" s="42"/>
      <c r="AJ318" s="42"/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23</v>
      </c>
      <c r="BQ318" s="54">
        <f t="shared" si="109"/>
        <v>0.58056373580143039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/>
      <c r="R319" s="42"/>
      <c r="S319" s="42"/>
      <c r="T319" s="42"/>
      <c r="U319" s="42"/>
      <c r="V319" s="85">
        <f t="shared" si="92"/>
        <v>30</v>
      </c>
      <c r="W319" s="86">
        <v>49.416666666666664</v>
      </c>
      <c r="X319" s="99">
        <f t="shared" si="89"/>
        <v>60.708263069139967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/>
      <c r="AG319" s="42"/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49.416666666666664</v>
      </c>
      <c r="BP319" s="51">
        <f t="shared" si="108"/>
        <v>31</v>
      </c>
      <c r="BQ319" s="54">
        <f t="shared" si="109"/>
        <v>0.62731871838111297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5</v>
      </c>
      <c r="Q320" s="42"/>
      <c r="R320" s="42"/>
      <c r="S320" s="42"/>
      <c r="T320" s="42"/>
      <c r="U320" s="42"/>
      <c r="V320" s="85">
        <f t="shared" si="92"/>
        <v>18</v>
      </c>
      <c r="W320" s="86">
        <v>30.583333333333332</v>
      </c>
      <c r="X320" s="99">
        <f t="shared" si="89"/>
        <v>58.855585831062676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5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18</v>
      </c>
      <c r="BQ320" s="54">
        <f t="shared" si="109"/>
        <v>0.58855585831062673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3</v>
      </c>
      <c r="Q321" s="42"/>
      <c r="R321" s="42"/>
      <c r="S321" s="42"/>
      <c r="T321" s="42"/>
      <c r="U321" s="42"/>
      <c r="V321" s="85">
        <f t="shared" si="92"/>
        <v>26</v>
      </c>
      <c r="W321" s="86">
        <v>102.08333333333333</v>
      </c>
      <c r="X321" s="99">
        <f t="shared" si="89"/>
        <v>25.469387755102041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/>
      <c r="AG321" s="42"/>
      <c r="AH321" s="42"/>
      <c r="AI321" s="42"/>
      <c r="AJ321" s="42"/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/>
      <c r="AV321" s="42"/>
      <c r="AW321" s="42"/>
      <c r="AX321" s="42"/>
      <c r="AY321" s="42"/>
      <c r="AZ321" s="85">
        <f t="shared" si="94"/>
        <v>4</v>
      </c>
      <c r="BA321" s="86">
        <v>6</v>
      </c>
      <c r="BB321" s="99">
        <f t="shared" si="91"/>
        <v>66.666666666666657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3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113.71666666666667</v>
      </c>
      <c r="BP321" s="51">
        <f t="shared" si="108"/>
        <v>30</v>
      </c>
      <c r="BQ321" s="54">
        <f t="shared" si="109"/>
        <v>0.2638135717426352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8</v>
      </c>
      <c r="Q322" s="42"/>
      <c r="R322" s="42"/>
      <c r="S322" s="42"/>
      <c r="T322" s="42"/>
      <c r="U322" s="42"/>
      <c r="V322" s="85">
        <f t="shared" si="92"/>
        <v>76</v>
      </c>
      <c r="W322" s="86">
        <v>102</v>
      </c>
      <c r="X322" s="99">
        <f t="shared" si="89"/>
        <v>74.509803921568633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6</v>
      </c>
      <c r="AU322" s="42"/>
      <c r="AV322" s="42"/>
      <c r="AW322" s="42"/>
      <c r="AX322" s="42"/>
      <c r="AY322" s="42"/>
      <c r="AZ322" s="85">
        <f t="shared" si="94"/>
        <v>6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14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102</v>
      </c>
      <c r="BP322" s="51">
        <f t="shared" si="108"/>
        <v>82</v>
      </c>
      <c r="BQ322" s="54">
        <f t="shared" si="109"/>
        <v>0.80392156862745101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0</v>
      </c>
      <c r="Q323" s="42"/>
      <c r="R323" s="42"/>
      <c r="S323" s="42"/>
      <c r="T323" s="42"/>
      <c r="U323" s="42"/>
      <c r="V323" s="85">
        <f t="shared" si="92"/>
        <v>25</v>
      </c>
      <c r="W323" s="86">
        <v>91.25</v>
      </c>
      <c r="X323" s="99">
        <f t="shared" si="89"/>
        <v>27.397260273972602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/>
      <c r="AG323" s="42"/>
      <c r="AH323" s="42"/>
      <c r="AI323" s="42"/>
      <c r="AJ323" s="42"/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26</v>
      </c>
      <c r="BQ323" s="54">
        <f t="shared" si="109"/>
        <v>0.27576453950857344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/>
      <c r="R324" s="42"/>
      <c r="S324" s="42"/>
      <c r="T324" s="42"/>
      <c r="U324" s="42"/>
      <c r="V324" s="85">
        <f t="shared" si="92"/>
        <v>8</v>
      </c>
      <c r="W324" s="86">
        <v>23.083333333333332</v>
      </c>
      <c r="X324" s="99">
        <f t="shared" si="89"/>
        <v>34.657039711191338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/>
      <c r="AV324" s="42"/>
      <c r="AW324" s="42"/>
      <c r="AX324" s="42"/>
      <c r="AY324" s="42"/>
      <c r="AZ324" s="85">
        <f t="shared" si="94"/>
        <v>1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23.083333333333332</v>
      </c>
      <c r="BP324" s="51">
        <f t="shared" si="108"/>
        <v>9</v>
      </c>
      <c r="BQ324" s="54">
        <f t="shared" si="109"/>
        <v>0.38989169675090257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0</v>
      </c>
      <c r="Q325" s="42"/>
      <c r="R325" s="42"/>
      <c r="S325" s="42"/>
      <c r="T325" s="42"/>
      <c r="U325" s="42"/>
      <c r="V325" s="85">
        <f t="shared" si="92"/>
        <v>53</v>
      </c>
      <c r="W325" s="86">
        <v>209.25</v>
      </c>
      <c r="X325" s="99">
        <f t="shared" si="89"/>
        <v>25.328554360812426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/>
      <c r="AG325" s="42"/>
      <c r="AH325" s="42"/>
      <c r="AI325" s="42"/>
      <c r="AJ325" s="42"/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53</v>
      </c>
      <c r="BQ325" s="54">
        <f t="shared" si="109"/>
        <v>0.25120467651473261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/>
      <c r="R326" s="42"/>
      <c r="S326" s="42"/>
      <c r="T326" s="42"/>
      <c r="U326" s="42"/>
      <c r="V326" s="85">
        <f t="shared" si="92"/>
        <v>16</v>
      </c>
      <c r="W326" s="86">
        <v>21.333333333333332</v>
      </c>
      <c r="X326" s="99">
        <f t="shared" ref="X326:X389" si="110">IFERROR(V326/W326,0)*100</f>
        <v>75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/>
      <c r="AV326" s="42"/>
      <c r="AW326" s="42"/>
      <c r="AX326" s="42"/>
      <c r="AY326" s="42"/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21.333333333333332</v>
      </c>
      <c r="BP326" s="51">
        <f t="shared" si="108"/>
        <v>16</v>
      </c>
      <c r="BQ326" s="54">
        <f t="shared" si="109"/>
        <v>0.75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/>
      <c r="R327" s="42"/>
      <c r="S327" s="42"/>
      <c r="T327" s="42"/>
      <c r="U327" s="42"/>
      <c r="V327" s="85">
        <f t="shared" ref="V327:V390" si="113">SUM(J327:U327)</f>
        <v>108</v>
      </c>
      <c r="W327" s="86">
        <v>70.416666666666657</v>
      </c>
      <c r="X327" s="99">
        <f t="shared" si="110"/>
        <v>153.37278106508879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108</v>
      </c>
      <c r="BQ327" s="54">
        <f t="shared" ref="BQ327:BQ390" si="130">IFERROR(BP327/BO327,0)</f>
        <v>1.5337278106508878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/>
      <c r="R328" s="42"/>
      <c r="S328" s="42"/>
      <c r="T328" s="42"/>
      <c r="U328" s="42"/>
      <c r="V328" s="85">
        <f t="shared" si="113"/>
        <v>18</v>
      </c>
      <c r="W328" s="86">
        <v>20.25</v>
      </c>
      <c r="X328" s="99">
        <f t="shared" si="110"/>
        <v>88.888888888888886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20.25</v>
      </c>
      <c r="BP328" s="51">
        <f t="shared" si="129"/>
        <v>18</v>
      </c>
      <c r="BQ328" s="54">
        <f t="shared" si="130"/>
        <v>0.88888888888888884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/>
      <c r="R329" s="42"/>
      <c r="S329" s="42"/>
      <c r="T329" s="42"/>
      <c r="U329" s="42"/>
      <c r="V329" s="85">
        <f t="shared" si="113"/>
        <v>10</v>
      </c>
      <c r="W329" s="86">
        <v>23.166666666666668</v>
      </c>
      <c r="X329" s="99">
        <f t="shared" si="110"/>
        <v>43.165467625899282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/>
      <c r="AG329" s="42"/>
      <c r="AH329" s="42"/>
      <c r="AI329" s="42"/>
      <c r="AJ329" s="42"/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23.6</v>
      </c>
      <c r="BP329" s="51">
        <f t="shared" si="129"/>
        <v>10</v>
      </c>
      <c r="BQ329" s="54">
        <f t="shared" si="130"/>
        <v>0.42372881355932202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/>
      <c r="R330" s="42"/>
      <c r="S330" s="42"/>
      <c r="T330" s="42"/>
      <c r="U330" s="42"/>
      <c r="V330" s="85">
        <f t="shared" si="113"/>
        <v>23</v>
      </c>
      <c r="W330" s="86">
        <v>38.416666666666664</v>
      </c>
      <c r="X330" s="99">
        <f t="shared" si="110"/>
        <v>59.869848156182215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23</v>
      </c>
      <c r="BQ330" s="54">
        <f t="shared" si="130"/>
        <v>0.59869848156182215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/>
      <c r="R331" s="42"/>
      <c r="S331" s="42"/>
      <c r="T331" s="42"/>
      <c r="U331" s="42"/>
      <c r="V331" s="85">
        <f t="shared" si="113"/>
        <v>3</v>
      </c>
      <c r="W331" s="86">
        <v>14.75</v>
      </c>
      <c r="X331" s="99">
        <f t="shared" si="110"/>
        <v>20.33898305084746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3</v>
      </c>
      <c r="BQ331" s="54">
        <f t="shared" si="130"/>
        <v>0.20338983050847459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2</v>
      </c>
      <c r="P332" s="42">
        <v>1</v>
      </c>
      <c r="Q332" s="42"/>
      <c r="R332" s="42"/>
      <c r="S332" s="42"/>
      <c r="T332" s="42"/>
      <c r="U332" s="42"/>
      <c r="V332" s="85">
        <f t="shared" si="113"/>
        <v>16</v>
      </c>
      <c r="W332" s="86">
        <v>43.583333333333336</v>
      </c>
      <c r="X332" s="99">
        <f t="shared" si="110"/>
        <v>36.711281070745692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/>
      <c r="AG332" s="42"/>
      <c r="AH332" s="42"/>
      <c r="AI332" s="42"/>
      <c r="AJ332" s="42"/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2</v>
      </c>
      <c r="BI332" s="50">
        <f t="shared" si="122"/>
        <v>1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44.016666666666666</v>
      </c>
      <c r="BP332" s="51">
        <f t="shared" si="129"/>
        <v>16</v>
      </c>
      <c r="BQ332" s="54">
        <f t="shared" si="130"/>
        <v>0.363498674744415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2</v>
      </c>
      <c r="Q333" s="42"/>
      <c r="R333" s="42"/>
      <c r="S333" s="42"/>
      <c r="T333" s="42"/>
      <c r="U333" s="42"/>
      <c r="V333" s="85">
        <f t="shared" si="113"/>
        <v>52</v>
      </c>
      <c r="W333" s="86">
        <v>51</v>
      </c>
      <c r="X333" s="99">
        <f t="shared" si="110"/>
        <v>101.96078431372548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/>
      <c r="AV333" s="42"/>
      <c r="AW333" s="42"/>
      <c r="AX333" s="42"/>
      <c r="AY333" s="42"/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2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52.5</v>
      </c>
      <c r="BP333" s="51">
        <f t="shared" si="129"/>
        <v>53</v>
      </c>
      <c r="BQ333" s="54">
        <f t="shared" si="130"/>
        <v>1.0095238095238095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0</v>
      </c>
      <c r="Q334" s="42"/>
      <c r="R334" s="42"/>
      <c r="S334" s="42"/>
      <c r="T334" s="42"/>
      <c r="U334" s="42"/>
      <c r="V334" s="85">
        <f t="shared" si="113"/>
        <v>20</v>
      </c>
      <c r="W334" s="86">
        <v>60.583333333333336</v>
      </c>
      <c r="X334" s="99">
        <f t="shared" si="110"/>
        <v>33.012379642365886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60.583333333333336</v>
      </c>
      <c r="BP334" s="51">
        <f t="shared" si="129"/>
        <v>20</v>
      </c>
      <c r="BQ334" s="54">
        <f t="shared" si="130"/>
        <v>0.33012379642365886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/>
      <c r="R335" s="42"/>
      <c r="S335" s="42"/>
      <c r="T335" s="42"/>
      <c r="U335" s="42"/>
      <c r="V335" s="85">
        <f t="shared" si="113"/>
        <v>14</v>
      </c>
      <c r="W335" s="86">
        <v>12.083333333333334</v>
      </c>
      <c r="X335" s="99">
        <f t="shared" si="110"/>
        <v>115.86206896551722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12.083333333333334</v>
      </c>
      <c r="BP335" s="51">
        <f t="shared" si="129"/>
        <v>14</v>
      </c>
      <c r="BQ335" s="54">
        <f t="shared" si="130"/>
        <v>1.1586206896551723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/>
      <c r="R336" s="42"/>
      <c r="S336" s="42"/>
      <c r="T336" s="42"/>
      <c r="U336" s="42"/>
      <c r="V336" s="85">
        <f t="shared" si="113"/>
        <v>8</v>
      </c>
      <c r="W336" s="86">
        <v>19.75</v>
      </c>
      <c r="X336" s="99">
        <f t="shared" si="110"/>
        <v>40.506329113924053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/>
      <c r="AG336" s="42"/>
      <c r="AH336" s="42"/>
      <c r="AI336" s="42"/>
      <c r="AJ336" s="42"/>
      <c r="AK336" s="85">
        <f t="shared" si="114"/>
        <v>0</v>
      </c>
      <c r="AL336" s="86">
        <v>3.4666666666666663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23.216666666666665</v>
      </c>
      <c r="BP336" s="51">
        <f t="shared" si="129"/>
        <v>8</v>
      </c>
      <c r="BQ336" s="54">
        <f t="shared" si="130"/>
        <v>0.34458004307250539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/>
      <c r="R337" s="42"/>
      <c r="S337" s="42"/>
      <c r="T337" s="42"/>
      <c r="U337" s="42"/>
      <c r="V337" s="85">
        <f t="shared" si="113"/>
        <v>7</v>
      </c>
      <c r="W337" s="86">
        <v>25.583333333333332</v>
      </c>
      <c r="X337" s="99">
        <f t="shared" si="110"/>
        <v>27.361563517915311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7</v>
      </c>
      <c r="BQ337" s="54">
        <f t="shared" si="130"/>
        <v>0.2736156351791531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13</v>
      </c>
      <c r="Q338" s="42"/>
      <c r="R338" s="42"/>
      <c r="S338" s="42"/>
      <c r="T338" s="42"/>
      <c r="U338" s="42"/>
      <c r="V338" s="85">
        <f t="shared" si="113"/>
        <v>72</v>
      </c>
      <c r="W338" s="86">
        <v>111.16666666666667</v>
      </c>
      <c r="X338" s="99">
        <f t="shared" si="110"/>
        <v>64.76761619190404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/>
      <c r="AG338" s="42"/>
      <c r="AH338" s="42"/>
      <c r="AI338" s="42"/>
      <c r="AJ338" s="42"/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/>
      <c r="AV338" s="42"/>
      <c r="AW338" s="42"/>
      <c r="AX338" s="42"/>
      <c r="AY338" s="42"/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13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111.60000000000001</v>
      </c>
      <c r="BP338" s="51">
        <f t="shared" si="129"/>
        <v>72</v>
      </c>
      <c r="BQ338" s="54">
        <f t="shared" si="130"/>
        <v>0.64516129032258063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14</v>
      </c>
      <c r="Q339" s="42"/>
      <c r="R339" s="42"/>
      <c r="S339" s="42"/>
      <c r="T339" s="42"/>
      <c r="U339" s="42"/>
      <c r="V339" s="85">
        <f t="shared" si="113"/>
        <v>104</v>
      </c>
      <c r="W339" s="86">
        <v>193.16666666666666</v>
      </c>
      <c r="X339" s="99">
        <f t="shared" si="110"/>
        <v>53.839516824849007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/>
      <c r="AG339" s="42"/>
      <c r="AH339" s="42"/>
      <c r="AI339" s="42"/>
      <c r="AJ339" s="42"/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/>
      <c r="AV339" s="42"/>
      <c r="AW339" s="42"/>
      <c r="AX339" s="42"/>
      <c r="AY339" s="42"/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14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194.46666666666667</v>
      </c>
      <c r="BP339" s="51">
        <f t="shared" si="129"/>
        <v>104</v>
      </c>
      <c r="BQ339" s="54">
        <f t="shared" si="130"/>
        <v>0.53479602331162157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/>
      <c r="R340" s="42"/>
      <c r="S340" s="42"/>
      <c r="T340" s="42"/>
      <c r="U340" s="42"/>
      <c r="V340" s="85">
        <f t="shared" si="113"/>
        <v>107</v>
      </c>
      <c r="W340" s="86">
        <v>224.58333333333334</v>
      </c>
      <c r="X340" s="99">
        <f t="shared" si="110"/>
        <v>47.64378478664193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/>
      <c r="AG340" s="42"/>
      <c r="AH340" s="42"/>
      <c r="AI340" s="42"/>
      <c r="AJ340" s="42"/>
      <c r="AK340" s="85">
        <f t="shared" si="114"/>
        <v>0</v>
      </c>
      <c r="AL340" s="86">
        <v>1.7333333333333332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/>
      <c r="AV340" s="42"/>
      <c r="AW340" s="42"/>
      <c r="AX340" s="42"/>
      <c r="AY340" s="42"/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226.31666666666666</v>
      </c>
      <c r="BP340" s="51">
        <f t="shared" si="129"/>
        <v>107</v>
      </c>
      <c r="BQ340" s="54">
        <f t="shared" si="130"/>
        <v>0.47278886515943735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/>
      <c r="R341" s="42"/>
      <c r="S341" s="42"/>
      <c r="T341" s="42"/>
      <c r="U341" s="42"/>
      <c r="V341" s="85">
        <f t="shared" si="113"/>
        <v>2</v>
      </c>
      <c r="W341" s="86">
        <v>3.25</v>
      </c>
      <c r="X341" s="99">
        <f t="shared" si="110"/>
        <v>61.53846153846154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3.25</v>
      </c>
      <c r="BP341" s="51">
        <f t="shared" si="129"/>
        <v>2</v>
      </c>
      <c r="BQ341" s="54">
        <f t="shared" si="130"/>
        <v>0.61538461538461542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5</v>
      </c>
      <c r="Q342" s="42"/>
      <c r="R342" s="42"/>
      <c r="S342" s="42"/>
      <c r="T342" s="42"/>
      <c r="U342" s="42"/>
      <c r="V342" s="85">
        <f t="shared" si="113"/>
        <v>83</v>
      </c>
      <c r="W342" s="86">
        <v>77.416666666666657</v>
      </c>
      <c r="X342" s="99">
        <f t="shared" si="110"/>
        <v>107.21205597416579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5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77.416666666666657</v>
      </c>
      <c r="BP342" s="51">
        <f t="shared" si="129"/>
        <v>83</v>
      </c>
      <c r="BQ342" s="54">
        <f t="shared" si="130"/>
        <v>1.0721205597416579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/>
      <c r="R344" s="42"/>
      <c r="S344" s="42"/>
      <c r="T344" s="42"/>
      <c r="U344" s="42"/>
      <c r="V344" s="85">
        <f t="shared" si="113"/>
        <v>5</v>
      </c>
      <c r="W344" s="86">
        <v>6.75</v>
      </c>
      <c r="X344" s="99">
        <f t="shared" si="110"/>
        <v>74.074074074074076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5</v>
      </c>
      <c r="BQ344" s="54">
        <f t="shared" si="130"/>
        <v>0.7407407407407407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/>
      <c r="R345" s="42"/>
      <c r="S345" s="42"/>
      <c r="T345" s="42"/>
      <c r="U345" s="42"/>
      <c r="V345" s="85">
        <f t="shared" si="113"/>
        <v>57</v>
      </c>
      <c r="W345" s="86">
        <v>85.416666666666671</v>
      </c>
      <c r="X345" s="99">
        <f t="shared" si="110"/>
        <v>66.731707317073159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85.416666666666671</v>
      </c>
      <c r="BP345" s="51">
        <f t="shared" si="129"/>
        <v>57</v>
      </c>
      <c r="BQ345" s="54">
        <f t="shared" si="130"/>
        <v>0.66731707317073163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4</v>
      </c>
      <c r="P346" s="42">
        <v>1</v>
      </c>
      <c r="Q346" s="42"/>
      <c r="R346" s="42"/>
      <c r="S346" s="42"/>
      <c r="T346" s="42"/>
      <c r="U346" s="42"/>
      <c r="V346" s="85">
        <f t="shared" si="113"/>
        <v>20</v>
      </c>
      <c r="W346" s="86">
        <v>15.25</v>
      </c>
      <c r="X346" s="99">
        <f t="shared" si="110"/>
        <v>131.14754098360655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4</v>
      </c>
      <c r="BI346" s="50">
        <f t="shared" si="122"/>
        <v>1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15.25</v>
      </c>
      <c r="BP346" s="51">
        <f t="shared" si="129"/>
        <v>20</v>
      </c>
      <c r="BQ346" s="54">
        <f t="shared" si="130"/>
        <v>1.3114754098360655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/>
      <c r="R347" s="42"/>
      <c r="S347" s="42"/>
      <c r="T347" s="42"/>
      <c r="U347" s="42"/>
      <c r="V347" s="85">
        <f t="shared" si="113"/>
        <v>4</v>
      </c>
      <c r="W347" s="86">
        <v>4.3333333333333339</v>
      </c>
      <c r="X347" s="99">
        <f t="shared" si="110"/>
        <v>92.307692307692292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4.3333333333333339</v>
      </c>
      <c r="BP347" s="51">
        <f t="shared" si="129"/>
        <v>4</v>
      </c>
      <c r="BQ347" s="54">
        <f t="shared" si="130"/>
        <v>0.92307692307692291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4</v>
      </c>
      <c r="Q348" s="42"/>
      <c r="R348" s="42"/>
      <c r="S348" s="42"/>
      <c r="T348" s="42"/>
      <c r="U348" s="42"/>
      <c r="V348" s="85">
        <f t="shared" si="113"/>
        <v>29</v>
      </c>
      <c r="W348" s="86">
        <v>31.25</v>
      </c>
      <c r="X348" s="99">
        <f t="shared" si="110"/>
        <v>92.800000000000011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4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31.25</v>
      </c>
      <c r="BP348" s="51">
        <f t="shared" si="129"/>
        <v>29</v>
      </c>
      <c r="BQ348" s="54">
        <f t="shared" si="130"/>
        <v>0.92800000000000005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0</v>
      </c>
      <c r="Q349" s="42"/>
      <c r="R349" s="42"/>
      <c r="S349" s="42"/>
      <c r="T349" s="42"/>
      <c r="U349" s="42"/>
      <c r="V349" s="85">
        <f t="shared" si="113"/>
        <v>6</v>
      </c>
      <c r="W349" s="86">
        <v>46.333333333333336</v>
      </c>
      <c r="X349" s="99">
        <f t="shared" si="110"/>
        <v>12.949640287769784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46.333333333333336</v>
      </c>
      <c r="BP349" s="51">
        <f t="shared" si="129"/>
        <v>6</v>
      </c>
      <c r="BQ349" s="54">
        <f t="shared" si="130"/>
        <v>0.12949640287769784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/>
      <c r="R350" s="42"/>
      <c r="S350" s="42"/>
      <c r="T350" s="42"/>
      <c r="U350" s="42"/>
      <c r="V350" s="85">
        <f t="shared" si="113"/>
        <v>4</v>
      </c>
      <c r="W350" s="86">
        <v>9.6666666666666661</v>
      </c>
      <c r="X350" s="99">
        <f t="shared" si="110"/>
        <v>41.379310344827594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4</v>
      </c>
      <c r="BQ350" s="54">
        <f t="shared" si="130"/>
        <v>0.41379310344827591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/>
      <c r="R351" s="42"/>
      <c r="S351" s="42"/>
      <c r="T351" s="42"/>
      <c r="U351" s="42"/>
      <c r="V351" s="85">
        <f t="shared" si="113"/>
        <v>6</v>
      </c>
      <c r="W351" s="86">
        <v>27.166666666666668</v>
      </c>
      <c r="X351" s="99">
        <f t="shared" si="110"/>
        <v>22.085889570552148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8</v>
      </c>
      <c r="BQ351" s="54">
        <f t="shared" si="130"/>
        <v>0.29447852760736193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12</v>
      </c>
      <c r="Q352" s="42"/>
      <c r="R352" s="42"/>
      <c r="S352" s="42"/>
      <c r="T352" s="42"/>
      <c r="U352" s="42"/>
      <c r="V352" s="85">
        <f t="shared" si="113"/>
        <v>91</v>
      </c>
      <c r="W352" s="86">
        <v>119.33333333333333</v>
      </c>
      <c r="X352" s="99">
        <f t="shared" si="110"/>
        <v>76.256983240223462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12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119.33333333333333</v>
      </c>
      <c r="BP352" s="51">
        <f t="shared" si="129"/>
        <v>91</v>
      </c>
      <c r="BQ352" s="54">
        <f t="shared" si="130"/>
        <v>0.76256983240223464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/>
      <c r="R374" s="42"/>
      <c r="S374" s="42"/>
      <c r="T374" s="42"/>
      <c r="U374" s="42"/>
      <c r="V374" s="85">
        <f t="shared" si="113"/>
        <v>20</v>
      </c>
      <c r="W374" s="86">
        <v>19.916666666666664</v>
      </c>
      <c r="X374" s="99">
        <f t="shared" si="110"/>
        <v>100.41841004184103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19.916666666666664</v>
      </c>
      <c r="BP374" s="51">
        <f t="shared" si="129"/>
        <v>20</v>
      </c>
      <c r="BQ374" s="54">
        <f t="shared" si="130"/>
        <v>1.0041841004184102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/>
      <c r="R379" s="42"/>
      <c r="S379" s="42"/>
      <c r="T379" s="42"/>
      <c r="U379" s="42"/>
      <c r="V379" s="85">
        <f t="shared" si="113"/>
        <v>4</v>
      </c>
      <c r="W379" s="86">
        <v>13.416666666666666</v>
      </c>
      <c r="X379" s="99">
        <f t="shared" si="110"/>
        <v>29.813664596273291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4</v>
      </c>
      <c r="BQ379" s="54">
        <f t="shared" si="130"/>
        <v>0.29813664596273293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/>
      <c r="R380" s="42"/>
      <c r="S380" s="42"/>
      <c r="T380" s="42"/>
      <c r="U380" s="42"/>
      <c r="V380" s="85">
        <f t="shared" si="113"/>
        <v>7</v>
      </c>
      <c r="W380" s="86">
        <v>14.25</v>
      </c>
      <c r="X380" s="99">
        <f t="shared" si="110"/>
        <v>49.122807017543856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7</v>
      </c>
      <c r="BQ380" s="54">
        <f t="shared" si="130"/>
        <v>0.49122807017543857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0</v>
      </c>
      <c r="P381" s="42">
        <v>0</v>
      </c>
      <c r="Q381" s="42"/>
      <c r="R381" s="42"/>
      <c r="S381" s="42"/>
      <c r="T381" s="42"/>
      <c r="U381" s="42"/>
      <c r="V381" s="85">
        <f t="shared" si="113"/>
        <v>27</v>
      </c>
      <c r="W381" s="86">
        <v>67.583333333333343</v>
      </c>
      <c r="X381" s="99">
        <f t="shared" si="110"/>
        <v>39.950678175092477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0</v>
      </c>
      <c r="AF381" s="42"/>
      <c r="AG381" s="42"/>
      <c r="AH381" s="42"/>
      <c r="AI381" s="42"/>
      <c r="AJ381" s="42"/>
      <c r="AK381" s="85">
        <f t="shared" si="114"/>
        <v>10</v>
      </c>
      <c r="AL381" s="86">
        <v>4.3333333333333339</v>
      </c>
      <c r="AM381" s="99">
        <f t="shared" si="111"/>
        <v>230.76923076923075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2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71.916666666666671</v>
      </c>
      <c r="BP381" s="51">
        <f t="shared" si="129"/>
        <v>37</v>
      </c>
      <c r="BQ381" s="54">
        <f t="shared" si="130"/>
        <v>0.51448435689455385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0</v>
      </c>
      <c r="Q382" s="42"/>
      <c r="R382" s="42"/>
      <c r="S382" s="42"/>
      <c r="T382" s="42"/>
      <c r="U382" s="42"/>
      <c r="V382" s="85">
        <f t="shared" si="113"/>
        <v>40</v>
      </c>
      <c r="W382" s="86">
        <v>83.666666666666671</v>
      </c>
      <c r="X382" s="99">
        <f t="shared" si="110"/>
        <v>47.808764940239037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/>
      <c r="AG382" s="42"/>
      <c r="AH382" s="42"/>
      <c r="AI382" s="42"/>
      <c r="AJ382" s="42"/>
      <c r="AK382" s="85">
        <f t="shared" si="114"/>
        <v>4</v>
      </c>
      <c r="AL382" s="86">
        <v>9.1</v>
      </c>
      <c r="AM382" s="99">
        <f t="shared" si="111"/>
        <v>43.956043956043956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92.766666666666666</v>
      </c>
      <c r="BP382" s="51">
        <f t="shared" si="129"/>
        <v>44</v>
      </c>
      <c r="BQ382" s="54">
        <f t="shared" si="130"/>
        <v>0.4743083003952569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0</v>
      </c>
      <c r="Q396" s="42"/>
      <c r="R396" s="42"/>
      <c r="S396" s="42"/>
      <c r="T396" s="42"/>
      <c r="U396" s="42"/>
      <c r="V396" s="85">
        <f t="shared" si="134"/>
        <v>7</v>
      </c>
      <c r="W396" s="86">
        <v>33.75</v>
      </c>
      <c r="X396" s="99">
        <f t="shared" si="131"/>
        <v>20.74074074074074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/>
      <c r="AG396" s="42"/>
      <c r="AH396" s="42"/>
      <c r="AI396" s="42"/>
      <c r="AJ396" s="42"/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7</v>
      </c>
      <c r="BQ396" s="54">
        <f t="shared" si="165"/>
        <v>0.19971469329529246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/>
      <c r="R423" s="42"/>
      <c r="S423" s="42"/>
      <c r="T423" s="42"/>
      <c r="U423" s="42"/>
      <c r="V423" s="85">
        <f t="shared" si="134"/>
        <v>67</v>
      </c>
      <c r="W423" s="86">
        <v>29.416666666666664</v>
      </c>
      <c r="X423" s="99">
        <f t="shared" si="131"/>
        <v>227.76203966005667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/>
      <c r="AV423" s="42"/>
      <c r="AW423" s="42"/>
      <c r="AX423" s="42"/>
      <c r="AY423" s="42"/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33.916666666666664</v>
      </c>
      <c r="BP423" s="51">
        <f t="shared" si="246"/>
        <v>70</v>
      </c>
      <c r="BQ423" s="54">
        <f t="shared" si="247"/>
        <v>2.0638820638820641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/>
      <c r="R425" s="42"/>
      <c r="S425" s="42"/>
      <c r="T425" s="42"/>
      <c r="U425" s="42"/>
      <c r="V425" s="85">
        <f t="shared" si="134"/>
        <v>20</v>
      </c>
      <c r="W425" s="86">
        <v>4.5</v>
      </c>
      <c r="X425" s="99">
        <f t="shared" si="131"/>
        <v>444.44444444444446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4.5</v>
      </c>
      <c r="BP425" s="51">
        <f t="shared" si="246"/>
        <v>20</v>
      </c>
      <c r="BQ425" s="54">
        <f t="shared" si="247"/>
        <v>4.4444444444444446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/>
      <c r="R426" s="42"/>
      <c r="S426" s="42"/>
      <c r="T426" s="42"/>
      <c r="U426" s="42"/>
      <c r="V426" s="85">
        <f t="shared" si="134"/>
        <v>21</v>
      </c>
      <c r="W426" s="86">
        <v>31.666666666666668</v>
      </c>
      <c r="X426" s="99">
        <f t="shared" si="131"/>
        <v>66.315789473684205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31.666666666666668</v>
      </c>
      <c r="BP426" s="51">
        <f t="shared" si="246"/>
        <v>21</v>
      </c>
      <c r="BQ426" s="54">
        <f t="shared" si="247"/>
        <v>0.66315789473684206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1</v>
      </c>
      <c r="P431" s="42">
        <v>0</v>
      </c>
      <c r="Q431" s="42"/>
      <c r="R431" s="42"/>
      <c r="S431" s="42"/>
      <c r="T431" s="42"/>
      <c r="U431" s="42"/>
      <c r="V431" s="85">
        <f t="shared" si="134"/>
        <v>21</v>
      </c>
      <c r="W431" s="86">
        <v>72.666666666666671</v>
      </c>
      <c r="X431" s="99">
        <f t="shared" si="131"/>
        <v>28.899082568807337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/>
      <c r="AG431" s="42"/>
      <c r="AH431" s="42"/>
      <c r="AI431" s="42"/>
      <c r="AJ431" s="42"/>
      <c r="AK431" s="85">
        <f t="shared" si="135"/>
        <v>0</v>
      </c>
      <c r="AL431" s="86">
        <v>3.9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1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21</v>
      </c>
      <c r="BQ431" s="54">
        <f t="shared" ref="BQ431" si="285">IFERROR(BP431/BO431,0)</f>
        <v>0.27427078798432736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0</v>
      </c>
      <c r="Q434" s="42"/>
      <c r="R434" s="42"/>
      <c r="S434" s="42"/>
      <c r="T434" s="42"/>
      <c r="U434" s="42"/>
      <c r="V434" s="85">
        <f t="shared" si="134"/>
        <v>7</v>
      </c>
      <c r="W434" s="86">
        <v>20.083333333333332</v>
      </c>
      <c r="X434" s="99">
        <f t="shared" si="131"/>
        <v>34.854771784232369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20.083333333333332</v>
      </c>
      <c r="BP434" s="51">
        <f t="shared" si="286"/>
        <v>7</v>
      </c>
      <c r="BQ434" s="54">
        <f t="shared" si="287"/>
        <v>0.34854771784232369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11</v>
      </c>
      <c r="N435" s="42">
        <v>3</v>
      </c>
      <c r="O435" s="42">
        <v>0</v>
      </c>
      <c r="P435" s="42">
        <v>4</v>
      </c>
      <c r="Q435" s="42"/>
      <c r="R435" s="42"/>
      <c r="S435" s="42"/>
      <c r="T435" s="42"/>
      <c r="U435" s="42"/>
      <c r="V435" s="85">
        <f t="shared" si="134"/>
        <v>27</v>
      </c>
      <c r="W435" s="86">
        <v>63.416666666666664</v>
      </c>
      <c r="X435" s="99">
        <f t="shared" si="131"/>
        <v>42.575558475689881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/>
      <c r="AG435" s="42"/>
      <c r="AH435" s="42"/>
      <c r="AI435" s="42"/>
      <c r="AJ435" s="42"/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/>
      <c r="AV435" s="42"/>
      <c r="AW435" s="42"/>
      <c r="AX435" s="42"/>
      <c r="AY435" s="42"/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4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67.95</v>
      </c>
      <c r="BP435" s="51">
        <f t="shared" ref="BP435:BP445" si="301">V435+AK435+AZ435</f>
        <v>28</v>
      </c>
      <c r="BQ435" s="54">
        <f t="shared" ref="BQ435:BQ445" si="302">IFERROR(BP435/BO435,0)</f>
        <v>0.41206769683590871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8</v>
      </c>
      <c r="P436" s="42">
        <v>0</v>
      </c>
      <c r="Q436" s="42"/>
      <c r="R436" s="42"/>
      <c r="S436" s="42"/>
      <c r="T436" s="42"/>
      <c r="U436" s="42"/>
      <c r="V436" s="85">
        <f t="shared" si="134"/>
        <v>26</v>
      </c>
      <c r="W436" s="86">
        <v>64.5</v>
      </c>
      <c r="X436" s="99">
        <f t="shared" si="131"/>
        <v>40.310077519379846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8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64.5</v>
      </c>
      <c r="BP436" s="51">
        <f t="shared" si="301"/>
        <v>26</v>
      </c>
      <c r="BQ436" s="54">
        <f t="shared" si="302"/>
        <v>0.40310077519379844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/>
      <c r="R437" s="42"/>
      <c r="S437" s="42"/>
      <c r="T437" s="42"/>
      <c r="U437" s="42"/>
      <c r="V437" s="85">
        <f t="shared" si="134"/>
        <v>11</v>
      </c>
      <c r="W437" s="86">
        <v>21.833333333333332</v>
      </c>
      <c r="X437" s="99">
        <f t="shared" si="131"/>
        <v>50.381679389312986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11</v>
      </c>
      <c r="BQ437" s="54">
        <f t="shared" si="302"/>
        <v>0.50381679389312983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/>
      <c r="R440" s="42"/>
      <c r="S440" s="42"/>
      <c r="T440" s="42"/>
      <c r="U440" s="42"/>
      <c r="V440" s="85">
        <f t="shared" si="134"/>
        <v>22</v>
      </c>
      <c r="W440" s="86">
        <v>29.25</v>
      </c>
      <c r="X440" s="99">
        <f t="shared" si="131"/>
        <v>75.213675213675216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/>
      <c r="AV440" s="42"/>
      <c r="AW440" s="42"/>
      <c r="AX440" s="42"/>
      <c r="AY440" s="42"/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30.75</v>
      </c>
      <c r="BP440" s="51">
        <f t="shared" si="301"/>
        <v>23</v>
      </c>
      <c r="BQ440" s="54">
        <f t="shared" si="302"/>
        <v>0.74796747967479671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/>
      <c r="R445" s="42"/>
      <c r="S445" s="42"/>
      <c r="T445" s="42"/>
      <c r="U445" s="42"/>
      <c r="V445" s="85">
        <f t="shared" si="134"/>
        <v>19</v>
      </c>
      <c r="W445" s="86">
        <v>27.416666666666668</v>
      </c>
      <c r="X445" s="99">
        <f t="shared" si="131"/>
        <v>69.300911854103347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19</v>
      </c>
      <c r="BQ445" s="54">
        <f t="shared" si="302"/>
        <v>0.69300911854103342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0</v>
      </c>
      <c r="Q447" s="42"/>
      <c r="R447" s="42"/>
      <c r="S447" s="42"/>
      <c r="T447" s="42"/>
      <c r="U447" s="42"/>
      <c r="V447" s="85">
        <f t="shared" si="303"/>
        <v>19</v>
      </c>
      <c r="W447" s="86">
        <v>56.75</v>
      </c>
      <c r="X447" s="99">
        <f t="shared" si="131"/>
        <v>33.480176211453745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56.75</v>
      </c>
      <c r="BP447" s="51">
        <f t="shared" si="318"/>
        <v>19</v>
      </c>
      <c r="BQ447" s="54">
        <f t="shared" si="319"/>
        <v>0.33480176211453744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8</v>
      </c>
      <c r="Q448" s="42"/>
      <c r="R448" s="42"/>
      <c r="S448" s="42"/>
      <c r="T448" s="42"/>
      <c r="U448" s="42"/>
      <c r="V448" s="85">
        <f t="shared" si="303"/>
        <v>33</v>
      </c>
      <c r="W448" s="86">
        <v>62.583333333333336</v>
      </c>
      <c r="X448" s="99">
        <f t="shared" si="131"/>
        <v>52.729693741677764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8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62.583333333333336</v>
      </c>
      <c r="BP448" s="51">
        <f t="shared" si="318"/>
        <v>33</v>
      </c>
      <c r="BQ448" s="54">
        <f t="shared" si="319"/>
        <v>0.52729693741677763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/>
      <c r="R449" s="42"/>
      <c r="S449" s="42"/>
      <c r="T449" s="42"/>
      <c r="U449" s="42"/>
      <c r="V449" s="85">
        <f t="shared" ref="V449:V512" si="320">SUM(J449:U449)</f>
        <v>10</v>
      </c>
      <c r="W449" s="86">
        <v>20.916666666666668</v>
      </c>
      <c r="X449" s="99">
        <f t="shared" si="131"/>
        <v>47.808764940239037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20.916666666666668</v>
      </c>
      <c r="BP449" s="51">
        <f t="shared" ref="BP449:BP512" si="335">V449+AK449+AZ449</f>
        <v>10</v>
      </c>
      <c r="BQ449" s="54">
        <f t="shared" ref="BQ449:BQ512" si="336">IFERROR(BP449/BO449,0)</f>
        <v>0.4780876494023904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/>
      <c r="R451" s="42"/>
      <c r="S451" s="42"/>
      <c r="T451" s="42"/>
      <c r="U451" s="42"/>
      <c r="V451" s="85">
        <f t="shared" si="320"/>
        <v>18</v>
      </c>
      <c r="W451" s="86">
        <v>34.5</v>
      </c>
      <c r="X451" s="99">
        <f t="shared" si="131"/>
        <v>52.173913043478258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34.5</v>
      </c>
      <c r="BP451" s="51">
        <f t="shared" si="335"/>
        <v>18</v>
      </c>
      <c r="BQ451" s="54">
        <f t="shared" si="336"/>
        <v>0.52173913043478259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/>
      <c r="R452" s="42"/>
      <c r="S452" s="42"/>
      <c r="T452" s="42"/>
      <c r="U452" s="42"/>
      <c r="V452" s="85">
        <f t="shared" si="320"/>
        <v>23</v>
      </c>
      <c r="W452" s="86">
        <v>52.666666666666664</v>
      </c>
      <c r="X452" s="99">
        <f t="shared" si="131"/>
        <v>43.670886075949369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23</v>
      </c>
      <c r="BQ452" s="54">
        <f t="shared" si="336"/>
        <v>0.43670886075949367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0</v>
      </c>
      <c r="Q454" s="42"/>
      <c r="R454" s="42"/>
      <c r="S454" s="42"/>
      <c r="T454" s="42"/>
      <c r="U454" s="42"/>
      <c r="V454" s="85">
        <f t="shared" si="320"/>
        <v>11</v>
      </c>
      <c r="W454" s="86">
        <v>44.5</v>
      </c>
      <c r="X454" s="99">
        <f t="shared" ref="X454:X517" si="337">IFERROR(V454/W454,0)*100</f>
        <v>24.719101123595504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44.5</v>
      </c>
      <c r="BP454" s="51">
        <f t="shared" si="335"/>
        <v>11</v>
      </c>
      <c r="BQ454" s="54">
        <f t="shared" si="336"/>
        <v>0.24719101123595505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0</v>
      </c>
      <c r="Q456" s="42"/>
      <c r="R456" s="42"/>
      <c r="S456" s="42"/>
      <c r="T456" s="42"/>
      <c r="U456" s="42"/>
      <c r="V456" s="85">
        <f t="shared" si="320"/>
        <v>10</v>
      </c>
      <c r="W456" s="86">
        <v>18.833333333333332</v>
      </c>
      <c r="X456" s="99">
        <f t="shared" si="337"/>
        <v>53.097345132743371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/>
      <c r="AG456" s="42"/>
      <c r="AH456" s="42"/>
      <c r="AI456" s="42"/>
      <c r="AJ456" s="42"/>
      <c r="AK456" s="85">
        <f t="shared" si="321"/>
        <v>2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12</v>
      </c>
      <c r="BQ456" s="54">
        <f t="shared" si="336"/>
        <v>0.63716814159292035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/>
      <c r="R457" s="42"/>
      <c r="S457" s="42"/>
      <c r="T457" s="42"/>
      <c r="U457" s="42"/>
      <c r="V457" s="85">
        <f t="shared" si="320"/>
        <v>9</v>
      </c>
      <c r="W457" s="86">
        <v>20.083333333333332</v>
      </c>
      <c r="X457" s="99">
        <f t="shared" si="337"/>
        <v>44.813278008298759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20.083333333333332</v>
      </c>
      <c r="BP457" s="51">
        <f t="shared" si="335"/>
        <v>9</v>
      </c>
      <c r="BQ457" s="54">
        <f t="shared" si="336"/>
        <v>0.44813278008298757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/>
      <c r="R459" s="42"/>
      <c r="S459" s="42"/>
      <c r="T459" s="42"/>
      <c r="U459" s="42"/>
      <c r="V459" s="85">
        <f t="shared" si="320"/>
        <v>1</v>
      </c>
      <c r="W459" s="86">
        <v>8.9166666666666661</v>
      </c>
      <c r="X459" s="99">
        <f t="shared" si="337"/>
        <v>11.214953271028039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1</v>
      </c>
      <c r="BQ459" s="54">
        <f t="shared" si="336"/>
        <v>0.11214953271028039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0</v>
      </c>
      <c r="Q460" s="42"/>
      <c r="R460" s="42"/>
      <c r="S460" s="42"/>
      <c r="T460" s="42"/>
      <c r="U460" s="42"/>
      <c r="V460" s="85">
        <f t="shared" si="320"/>
        <v>4</v>
      </c>
      <c r="W460" s="86">
        <v>24</v>
      </c>
      <c r="X460" s="99">
        <f t="shared" si="337"/>
        <v>16.666666666666664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24</v>
      </c>
      <c r="BP460" s="51">
        <f t="shared" si="335"/>
        <v>4</v>
      </c>
      <c r="BQ460" s="54">
        <f t="shared" si="336"/>
        <v>0.16666666666666666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/>
      <c r="R467" s="42"/>
      <c r="S467" s="42"/>
      <c r="T467" s="42"/>
      <c r="U467" s="42"/>
      <c r="V467" s="85">
        <f t="shared" si="320"/>
        <v>2</v>
      </c>
      <c r="W467" s="86">
        <v>48.166666666666664</v>
      </c>
      <c r="X467" s="99">
        <f t="shared" si="337"/>
        <v>4.1522491349480974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/>
      <c r="AG467" s="42"/>
      <c r="AH467" s="42"/>
      <c r="AI467" s="42"/>
      <c r="AJ467" s="42"/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3</v>
      </c>
      <c r="BQ467" s="54">
        <f t="shared" si="336"/>
        <v>6.1728395061728406E-2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/>
      <c r="R469" s="42"/>
      <c r="S469" s="42"/>
      <c r="T469" s="42"/>
      <c r="U469" s="42"/>
      <c r="V469" s="85">
        <f t="shared" si="320"/>
        <v>11</v>
      </c>
      <c r="W469" s="86">
        <v>12.083333333333334</v>
      </c>
      <c r="X469" s="99">
        <f t="shared" si="337"/>
        <v>91.034482758620683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12.083333333333334</v>
      </c>
      <c r="BP469" s="51">
        <f t="shared" si="335"/>
        <v>11</v>
      </c>
      <c r="BQ469" s="54">
        <f t="shared" si="336"/>
        <v>0.91034482758620683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0</v>
      </c>
      <c r="Q472" s="42"/>
      <c r="R472" s="42"/>
      <c r="S472" s="42"/>
      <c r="T472" s="42"/>
      <c r="U472" s="42"/>
      <c r="V472" s="85">
        <f t="shared" si="320"/>
        <v>11</v>
      </c>
      <c r="W472" s="86">
        <v>19.416666666666668</v>
      </c>
      <c r="X472" s="99">
        <f t="shared" si="337"/>
        <v>56.652360515021464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19.416666666666668</v>
      </c>
      <c r="BP472" s="51">
        <f t="shared" si="335"/>
        <v>12</v>
      </c>
      <c r="BQ472" s="54">
        <f t="shared" si="336"/>
        <v>0.61802575107296132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0</v>
      </c>
      <c r="Q473" s="42"/>
      <c r="R473" s="42"/>
      <c r="S473" s="42"/>
      <c r="T473" s="42"/>
      <c r="U473" s="42"/>
      <c r="V473" s="85">
        <f t="shared" si="320"/>
        <v>1</v>
      </c>
      <c r="W473" s="86">
        <v>25.25</v>
      </c>
      <c r="X473" s="99">
        <f t="shared" si="337"/>
        <v>3.9603960396039604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25.25</v>
      </c>
      <c r="BP473" s="51">
        <f t="shared" si="335"/>
        <v>1</v>
      </c>
      <c r="BQ473" s="54">
        <f t="shared" si="336"/>
        <v>3.9603960396039604E-2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2</v>
      </c>
      <c r="Q507" s="42"/>
      <c r="R507" s="42"/>
      <c r="S507" s="42"/>
      <c r="T507" s="42"/>
      <c r="U507" s="42"/>
      <c r="V507" s="85">
        <f t="shared" si="320"/>
        <v>17</v>
      </c>
      <c r="W507" s="86">
        <v>41.083333333333336</v>
      </c>
      <c r="X507" s="99">
        <f t="shared" si="337"/>
        <v>41.379310344827587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/>
      <c r="AG507" s="42"/>
      <c r="AH507" s="42"/>
      <c r="AI507" s="42"/>
      <c r="AJ507" s="42"/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2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17</v>
      </c>
      <c r="BQ507" s="54">
        <f t="shared" si="336"/>
        <v>0.40947410678442392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/>
      <c r="R508" s="42"/>
      <c r="S508" s="42"/>
      <c r="T508" s="42"/>
      <c r="U508" s="42"/>
      <c r="V508" s="85">
        <f t="shared" si="320"/>
        <v>43</v>
      </c>
      <c r="W508" s="86">
        <v>72.166666666666657</v>
      </c>
      <c r="X508" s="99">
        <f t="shared" si="337"/>
        <v>59.584295612009242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/>
      <c r="AG508" s="42"/>
      <c r="AH508" s="42"/>
      <c r="AI508" s="42"/>
      <c r="AJ508" s="42"/>
      <c r="AK508" s="85">
        <f t="shared" si="321"/>
        <v>3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72.166666666666657</v>
      </c>
      <c r="BP508" s="51">
        <f t="shared" si="335"/>
        <v>46</v>
      </c>
      <c r="BQ508" s="54">
        <f t="shared" si="336"/>
        <v>0.63741339491916871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3</v>
      </c>
      <c r="Q509" s="42"/>
      <c r="R509" s="42"/>
      <c r="S509" s="42"/>
      <c r="T509" s="42"/>
      <c r="U509" s="42"/>
      <c r="V509" s="85">
        <f t="shared" si="320"/>
        <v>15</v>
      </c>
      <c r="W509" s="86">
        <v>63.75</v>
      </c>
      <c r="X509" s="99">
        <f t="shared" si="337"/>
        <v>23.52941176470588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3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63.75</v>
      </c>
      <c r="BP509" s="51">
        <f t="shared" si="335"/>
        <v>15</v>
      </c>
      <c r="BQ509" s="54">
        <f t="shared" si="336"/>
        <v>0.23529411764705882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0</v>
      </c>
      <c r="P523" s="42">
        <v>0</v>
      </c>
      <c r="Q523" s="42"/>
      <c r="R523" s="42"/>
      <c r="S523" s="42"/>
      <c r="T523" s="42"/>
      <c r="U523" s="42"/>
      <c r="V523" s="85">
        <f t="shared" si="341"/>
        <v>19</v>
      </c>
      <c r="W523" s="86">
        <v>54.75</v>
      </c>
      <c r="X523" s="99">
        <f t="shared" si="358"/>
        <v>34.703196347031962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54.75</v>
      </c>
      <c r="BP523" s="51">
        <f t="shared" si="356"/>
        <v>19</v>
      </c>
      <c r="BQ523" s="54">
        <f t="shared" si="357"/>
        <v>0.34703196347031962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/>
      <c r="R526" s="42"/>
      <c r="S526" s="42"/>
      <c r="T526" s="42"/>
      <c r="U526" s="42"/>
      <c r="V526" s="85">
        <f t="shared" si="341"/>
        <v>16</v>
      </c>
      <c r="W526" s="86">
        <v>35.25</v>
      </c>
      <c r="X526" s="99">
        <f t="shared" si="358"/>
        <v>45.390070921985817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/>
      <c r="AG526" s="42"/>
      <c r="AH526" s="42"/>
      <c r="AI526" s="42"/>
      <c r="AJ526" s="42"/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35.9</v>
      </c>
      <c r="BP526" s="51">
        <f t="shared" si="356"/>
        <v>16</v>
      </c>
      <c r="BQ526" s="54">
        <f t="shared" si="357"/>
        <v>0.44568245125348194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0</v>
      </c>
      <c r="P533" s="42">
        <v>0</v>
      </c>
      <c r="Q533" s="42"/>
      <c r="R533" s="42"/>
      <c r="S533" s="42"/>
      <c r="T533" s="42"/>
      <c r="U533" s="42"/>
      <c r="V533" s="85">
        <f t="shared" si="341"/>
        <v>6</v>
      </c>
      <c r="W533" s="86">
        <v>25</v>
      </c>
      <c r="X533" s="99">
        <f t="shared" si="358"/>
        <v>24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25</v>
      </c>
      <c r="BP533" s="51">
        <f t="shared" si="356"/>
        <v>6</v>
      </c>
      <c r="BQ533" s="54">
        <f t="shared" si="357"/>
        <v>0.24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>
        <v>6</v>
      </c>
      <c r="N536" s="42">
        <v>1</v>
      </c>
      <c r="O536" s="42">
        <v>8</v>
      </c>
      <c r="P536" s="42">
        <v>0</v>
      </c>
      <c r="Q536" s="42"/>
      <c r="R536" s="42"/>
      <c r="S536" s="42"/>
      <c r="T536" s="42"/>
      <c r="U536" s="42"/>
      <c r="V536" s="85">
        <f t="shared" si="341"/>
        <v>44</v>
      </c>
      <c r="W536" s="86">
        <v>52</v>
      </c>
      <c r="X536" s="99">
        <f t="shared" si="358"/>
        <v>84.615384615384613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/>
      <c r="AG536" s="42"/>
      <c r="AH536" s="42"/>
      <c r="AI536" s="42"/>
      <c r="AJ536" s="42"/>
      <c r="AK536" s="85">
        <f t="shared" si="342"/>
        <v>1</v>
      </c>
      <c r="AL536" s="86">
        <v>10.4</v>
      </c>
      <c r="AM536" s="99">
        <f t="shared" si="359"/>
        <v>9.615384615384615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/>
      <c r="AV536" s="42"/>
      <c r="AW536" s="42"/>
      <c r="AX536" s="42"/>
      <c r="AY536" s="42"/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11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11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66.900000000000006</v>
      </c>
      <c r="BP536" s="51">
        <f t="shared" si="356"/>
        <v>48</v>
      </c>
      <c r="BQ536" s="54">
        <f t="shared" si="357"/>
        <v>0.71748878923766812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1</v>
      </c>
      <c r="Q551" s="42"/>
      <c r="R551" s="42"/>
      <c r="S551" s="42"/>
      <c r="T551" s="42"/>
      <c r="U551" s="42"/>
      <c r="V551" s="85">
        <f t="shared" si="341"/>
        <v>16</v>
      </c>
      <c r="W551" s="86">
        <v>38.75</v>
      </c>
      <c r="X551" s="99">
        <f t="shared" si="358"/>
        <v>41.29032258064516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1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38.75</v>
      </c>
      <c r="BP551" s="51">
        <f t="shared" si="356"/>
        <v>16</v>
      </c>
      <c r="BQ551" s="54">
        <f t="shared" si="357"/>
        <v>0.41290322580645161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/>
      <c r="R552" s="42"/>
      <c r="S552" s="42"/>
      <c r="T552" s="42"/>
      <c r="U552" s="42"/>
      <c r="V552" s="85">
        <f t="shared" si="341"/>
        <v>19</v>
      </c>
      <c r="W552" s="86">
        <v>25</v>
      </c>
      <c r="X552" s="99">
        <f t="shared" si="358"/>
        <v>76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25</v>
      </c>
      <c r="BP552" s="51">
        <f t="shared" si="356"/>
        <v>19</v>
      </c>
      <c r="BQ552" s="54">
        <f t="shared" si="357"/>
        <v>0.76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/>
      <c r="R553" s="42"/>
      <c r="S553" s="42"/>
      <c r="T553" s="42"/>
      <c r="U553" s="42"/>
      <c r="V553" s="85">
        <f t="shared" si="341"/>
        <v>17</v>
      </c>
      <c r="W553" s="86">
        <v>57.5</v>
      </c>
      <c r="X553" s="99">
        <f t="shared" si="358"/>
        <v>29.565217391304348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57.5</v>
      </c>
      <c r="BP553" s="51">
        <f t="shared" si="356"/>
        <v>17</v>
      </c>
      <c r="BQ553" s="54">
        <f t="shared" si="357"/>
        <v>0.29565217391304349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/>
      <c r="R554" s="42"/>
      <c r="S554" s="42"/>
      <c r="T554" s="42"/>
      <c r="U554" s="42"/>
      <c r="V554" s="85">
        <f t="shared" si="341"/>
        <v>14</v>
      </c>
      <c r="W554" s="86">
        <v>36</v>
      </c>
      <c r="X554" s="99">
        <f t="shared" si="358"/>
        <v>38.888888888888893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/>
      <c r="AG554" s="42"/>
      <c r="AH554" s="42"/>
      <c r="AI554" s="42"/>
      <c r="AJ554" s="42"/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36.65</v>
      </c>
      <c r="BP554" s="51">
        <f t="shared" si="356"/>
        <v>14</v>
      </c>
      <c r="BQ554" s="54">
        <f t="shared" si="357"/>
        <v>0.38199181446111868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1</v>
      </c>
      <c r="Q556" s="42"/>
      <c r="R556" s="42"/>
      <c r="S556" s="42"/>
      <c r="T556" s="42"/>
      <c r="U556" s="42"/>
      <c r="V556" s="85">
        <f t="shared" si="341"/>
        <v>3</v>
      </c>
      <c r="W556" s="86">
        <v>10</v>
      </c>
      <c r="X556" s="99">
        <f t="shared" si="358"/>
        <v>30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1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10</v>
      </c>
      <c r="BP556" s="51">
        <f t="shared" si="356"/>
        <v>3</v>
      </c>
      <c r="BQ556" s="54">
        <f t="shared" si="357"/>
        <v>0.3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6</v>
      </c>
      <c r="O571" s="42">
        <v>0</v>
      </c>
      <c r="P571" s="42">
        <v>0</v>
      </c>
      <c r="Q571" s="42"/>
      <c r="R571" s="42"/>
      <c r="S571" s="42"/>
      <c r="T571" s="42"/>
      <c r="U571" s="42"/>
      <c r="V571" s="85">
        <f t="shared" si="341"/>
        <v>30</v>
      </c>
      <c r="W571" s="86">
        <v>25.5</v>
      </c>
      <c r="X571" s="99">
        <f t="shared" si="358"/>
        <v>117.64705882352942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6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25.5</v>
      </c>
      <c r="BP571" s="51">
        <f t="shared" si="356"/>
        <v>30</v>
      </c>
      <c r="BQ571" s="54">
        <f t="shared" si="357"/>
        <v>1.1764705882352942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/>
      <c r="R572" s="42"/>
      <c r="S572" s="42"/>
      <c r="T572" s="42"/>
      <c r="U572" s="42"/>
      <c r="V572" s="85">
        <f t="shared" si="341"/>
        <v>17</v>
      </c>
      <c r="W572" s="86">
        <v>102</v>
      </c>
      <c r="X572" s="99">
        <f t="shared" si="358"/>
        <v>16.666666666666664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/>
      <c r="AV572" s="42"/>
      <c r="AW572" s="42"/>
      <c r="AX572" s="42"/>
      <c r="AY572" s="42"/>
      <c r="AZ572" s="85">
        <f t="shared" si="343"/>
        <v>2</v>
      </c>
      <c r="BA572" s="86">
        <v>1.5</v>
      </c>
      <c r="BB572" s="99">
        <f t="shared" si="360"/>
        <v>133.33333333333331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103.5</v>
      </c>
      <c r="BP572" s="51">
        <f t="shared" si="356"/>
        <v>19</v>
      </c>
      <c r="BQ572" s="54">
        <f t="shared" si="357"/>
        <v>0.18357487922705315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/>
      <c r="R574" s="42"/>
      <c r="S574" s="42"/>
      <c r="T574" s="42"/>
      <c r="U574" s="42"/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/>
      <c r="R593" s="42"/>
      <c r="S593" s="42"/>
      <c r="T593" s="42"/>
      <c r="U593" s="42"/>
      <c r="V593" s="85">
        <f t="shared" si="362"/>
        <v>115</v>
      </c>
      <c r="W593" s="86">
        <v>114</v>
      </c>
      <c r="X593" s="99">
        <f t="shared" si="379"/>
        <v>100.87719298245614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/>
      <c r="AG593" s="42"/>
      <c r="AH593" s="42"/>
      <c r="AI593" s="42"/>
      <c r="AJ593" s="42"/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/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116.15</v>
      </c>
      <c r="BP593" s="51">
        <f t="shared" si="377"/>
        <v>116</v>
      </c>
      <c r="BQ593" s="54">
        <f t="shared" si="378"/>
        <v>0.99870856650882478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/>
      <c r="R595" s="42"/>
      <c r="S595" s="42"/>
      <c r="T595" s="42"/>
      <c r="U595" s="42"/>
      <c r="V595" s="85">
        <f t="shared" si="362"/>
        <v>21</v>
      </c>
      <c r="W595" s="86">
        <v>34.75</v>
      </c>
      <c r="X595" s="99">
        <f t="shared" si="379"/>
        <v>60.431654676258994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/>
      <c r="AG595" s="42"/>
      <c r="AH595" s="42"/>
      <c r="AI595" s="42"/>
      <c r="AJ595" s="42"/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21</v>
      </c>
      <c r="BQ595" s="54">
        <f t="shared" si="378"/>
        <v>0.52565707133917394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2</v>
      </c>
      <c r="Q599" s="42"/>
      <c r="R599" s="42"/>
      <c r="S599" s="42"/>
      <c r="T599" s="42"/>
      <c r="U599" s="42"/>
      <c r="V599" s="85">
        <f t="shared" si="362"/>
        <v>16</v>
      </c>
      <c r="W599" s="86">
        <v>38.75</v>
      </c>
      <c r="X599" s="99">
        <f t="shared" si="379"/>
        <v>41.29032258064516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2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38.75</v>
      </c>
      <c r="BP599" s="51">
        <f t="shared" si="377"/>
        <v>16</v>
      </c>
      <c r="BQ599" s="54">
        <f t="shared" si="378"/>
        <v>0.41290322580645161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/>
      <c r="R600" s="42"/>
      <c r="S600" s="42"/>
      <c r="T600" s="42"/>
      <c r="U600" s="42"/>
      <c r="V600" s="85">
        <f t="shared" si="362"/>
        <v>5</v>
      </c>
      <c r="W600" s="86">
        <v>16.75</v>
      </c>
      <c r="X600" s="99">
        <f t="shared" si="379"/>
        <v>29.850746268656714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16.75</v>
      </c>
      <c r="BP600" s="51">
        <f t="shared" si="377"/>
        <v>5</v>
      </c>
      <c r="BQ600" s="54">
        <f t="shared" si="378"/>
        <v>0.29850746268656714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0</v>
      </c>
      <c r="P602" s="42">
        <v>1</v>
      </c>
      <c r="Q602" s="42"/>
      <c r="R602" s="42"/>
      <c r="S602" s="42"/>
      <c r="T602" s="42"/>
      <c r="U602" s="42"/>
      <c r="V602" s="85">
        <f t="shared" si="362"/>
        <v>11</v>
      </c>
      <c r="W602" s="86">
        <v>34.5</v>
      </c>
      <c r="X602" s="99">
        <f t="shared" si="379"/>
        <v>31.884057971014489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/>
      <c r="AG602" s="42"/>
      <c r="AH602" s="42"/>
      <c r="AI602" s="42"/>
      <c r="AJ602" s="42"/>
      <c r="AK602" s="85">
        <f t="shared" si="363"/>
        <v>5</v>
      </c>
      <c r="AL602" s="86">
        <v>6.5</v>
      </c>
      <c r="AM602" s="99">
        <f t="shared" si="380"/>
        <v>76.923076923076934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0</v>
      </c>
      <c r="AT602" s="42">
        <v>0</v>
      </c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0</v>
      </c>
      <c r="BI602" s="50">
        <f t="shared" si="371"/>
        <v>1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41</v>
      </c>
      <c r="BP602" s="51">
        <f t="shared" si="377"/>
        <v>16</v>
      </c>
      <c r="BQ602" s="54">
        <f t="shared" si="378"/>
        <v>0.3902439024390244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/>
      <c r="R606" s="42"/>
      <c r="S606" s="42"/>
      <c r="T606" s="42"/>
      <c r="U606" s="42"/>
      <c r="V606" s="85">
        <f t="shared" si="362"/>
        <v>6</v>
      </c>
      <c r="W606" s="86">
        <v>10.5</v>
      </c>
      <c r="X606" s="99">
        <f t="shared" si="379"/>
        <v>57.142857142857139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6</v>
      </c>
      <c r="BQ606" s="54">
        <f t="shared" si="378"/>
        <v>0.5714285714285714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2</v>
      </c>
      <c r="Q607" s="42"/>
      <c r="R607" s="42"/>
      <c r="S607" s="42"/>
      <c r="T607" s="42"/>
      <c r="U607" s="42"/>
      <c r="V607" s="85">
        <f t="shared" si="362"/>
        <v>28</v>
      </c>
      <c r="W607" s="86">
        <v>10.75</v>
      </c>
      <c r="X607" s="99">
        <f t="shared" si="379"/>
        <v>260.46511627906978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2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10.75</v>
      </c>
      <c r="BP607" s="51">
        <f t="shared" si="377"/>
        <v>28</v>
      </c>
      <c r="BQ607" s="54">
        <f t="shared" si="378"/>
        <v>2.6046511627906979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0</v>
      </c>
      <c r="Q609" s="42"/>
      <c r="R609" s="42"/>
      <c r="S609" s="42"/>
      <c r="T609" s="42"/>
      <c r="U609" s="42"/>
      <c r="V609" s="85">
        <f t="shared" si="362"/>
        <v>22</v>
      </c>
      <c r="W609" s="86">
        <v>19.25</v>
      </c>
      <c r="X609" s="99">
        <f t="shared" si="379"/>
        <v>114.28571428571428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0</v>
      </c>
      <c r="AU609" s="42"/>
      <c r="AV609" s="42"/>
      <c r="AW609" s="42"/>
      <c r="AX609" s="42"/>
      <c r="AY609" s="42"/>
      <c r="AZ609" s="85">
        <f t="shared" si="364"/>
        <v>0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19.25</v>
      </c>
      <c r="BP609" s="51">
        <f t="shared" si="377"/>
        <v>22</v>
      </c>
      <c r="BQ609" s="54">
        <f t="shared" si="378"/>
        <v>1.1428571428571428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/>
      <c r="R611" s="42"/>
      <c r="S611" s="42"/>
      <c r="T611" s="42"/>
      <c r="U611" s="42"/>
      <c r="V611" s="85">
        <f t="shared" si="362"/>
        <v>24</v>
      </c>
      <c r="W611" s="86">
        <v>27.5</v>
      </c>
      <c r="X611" s="99">
        <f t="shared" si="379"/>
        <v>87.272727272727266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/>
      <c r="AV611" s="42"/>
      <c r="AW611" s="42"/>
      <c r="AX611" s="42"/>
      <c r="AY611" s="42"/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29</v>
      </c>
      <c r="BP611" s="51">
        <f t="shared" si="377"/>
        <v>25</v>
      </c>
      <c r="BQ611" s="54">
        <f t="shared" si="378"/>
        <v>0.86206896551724133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/>
      <c r="R612" s="42"/>
      <c r="S612" s="42"/>
      <c r="T612" s="42"/>
      <c r="U612" s="42"/>
      <c r="V612" s="85">
        <f t="shared" si="362"/>
        <v>54</v>
      </c>
      <c r="W612" s="86">
        <v>25.75</v>
      </c>
      <c r="X612" s="99">
        <f t="shared" si="379"/>
        <v>209.70873786407768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25.75</v>
      </c>
      <c r="BP612" s="51">
        <f t="shared" si="377"/>
        <v>54</v>
      </c>
      <c r="BQ612" s="54">
        <f t="shared" si="378"/>
        <v>2.0970873786407767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/>
      <c r="R613" s="42"/>
      <c r="S613" s="42"/>
      <c r="T613" s="42"/>
      <c r="U613" s="42"/>
      <c r="V613" s="85">
        <f t="shared" si="362"/>
        <v>24</v>
      </c>
      <c r="W613" s="86">
        <v>42.25</v>
      </c>
      <c r="X613" s="99">
        <f t="shared" si="379"/>
        <v>56.80473372781065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42.25</v>
      </c>
      <c r="BP613" s="51">
        <f t="shared" si="377"/>
        <v>24</v>
      </c>
      <c r="BQ613" s="54">
        <f t="shared" si="378"/>
        <v>0.56804733727810652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/>
      <c r="R614" s="42"/>
      <c r="S614" s="42"/>
      <c r="T614" s="42"/>
      <c r="U614" s="42"/>
      <c r="V614" s="85">
        <f t="shared" si="362"/>
        <v>25</v>
      </c>
      <c r="W614" s="86">
        <v>10</v>
      </c>
      <c r="X614" s="99">
        <f t="shared" si="379"/>
        <v>250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10</v>
      </c>
      <c r="BP614" s="51">
        <f t="shared" si="377"/>
        <v>25</v>
      </c>
      <c r="BQ614" s="54">
        <f t="shared" si="378"/>
        <v>2.5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/>
      <c r="R615" s="42"/>
      <c r="S615" s="42"/>
      <c r="T615" s="42"/>
      <c r="U615" s="42"/>
      <c r="V615" s="85">
        <f t="shared" si="362"/>
        <v>38</v>
      </c>
      <c r="W615" s="86">
        <v>29.25</v>
      </c>
      <c r="X615" s="99">
        <f t="shared" si="379"/>
        <v>129.91452991452991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29.25</v>
      </c>
      <c r="BP615" s="51">
        <f t="shared" si="377"/>
        <v>38</v>
      </c>
      <c r="BQ615" s="54">
        <f t="shared" si="378"/>
        <v>1.2991452991452992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/>
      <c r="R616" s="42"/>
      <c r="S616" s="42"/>
      <c r="T616" s="42"/>
      <c r="U616" s="42"/>
      <c r="V616" s="85">
        <f t="shared" si="362"/>
        <v>29</v>
      </c>
      <c r="W616" s="86">
        <v>18.25</v>
      </c>
      <c r="X616" s="99">
        <f t="shared" si="379"/>
        <v>158.9041095890411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18.25</v>
      </c>
      <c r="BP616" s="51">
        <f t="shared" si="377"/>
        <v>29</v>
      </c>
      <c r="BQ616" s="54">
        <f t="shared" si="378"/>
        <v>1.5890410958904109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0</v>
      </c>
      <c r="Q619" s="42"/>
      <c r="R619" s="42"/>
      <c r="S619" s="42"/>
      <c r="T619" s="42"/>
      <c r="U619" s="42"/>
      <c r="V619" s="85">
        <f t="shared" si="362"/>
        <v>19</v>
      </c>
      <c r="W619" s="86">
        <v>16.75</v>
      </c>
      <c r="X619" s="99">
        <f t="shared" si="379"/>
        <v>113.43283582089552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/>
      <c r="AG619" s="42"/>
      <c r="AH619" s="42"/>
      <c r="AI619" s="42"/>
      <c r="AJ619" s="42"/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16.75</v>
      </c>
      <c r="BP619" s="51">
        <f t="shared" si="377"/>
        <v>20</v>
      </c>
      <c r="BQ619" s="54">
        <f t="shared" si="378"/>
        <v>1.1940298507462686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1</v>
      </c>
      <c r="P621" s="42">
        <v>0</v>
      </c>
      <c r="Q621" s="42"/>
      <c r="R621" s="42"/>
      <c r="S621" s="42"/>
      <c r="T621" s="42"/>
      <c r="U621" s="42"/>
      <c r="V621" s="85">
        <f t="shared" si="362"/>
        <v>37</v>
      </c>
      <c r="W621" s="86">
        <v>16.75</v>
      </c>
      <c r="X621" s="99">
        <f t="shared" si="379"/>
        <v>220.8955223880597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1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16.75</v>
      </c>
      <c r="BP621" s="51">
        <f t="shared" si="377"/>
        <v>37</v>
      </c>
      <c r="BQ621" s="54">
        <f t="shared" si="378"/>
        <v>2.2089552238805972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/>
      <c r="R622" s="42"/>
      <c r="S622" s="42"/>
      <c r="T622" s="42"/>
      <c r="U622" s="42"/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/>
      <c r="R623" s="42"/>
      <c r="S623" s="42"/>
      <c r="T623" s="42"/>
      <c r="U623" s="42"/>
      <c r="V623" s="85">
        <f t="shared" si="362"/>
        <v>36</v>
      </c>
      <c r="W623" s="86">
        <v>23.5</v>
      </c>
      <c r="X623" s="99">
        <f t="shared" si="379"/>
        <v>153.19148936170214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0</v>
      </c>
      <c r="AF623" s="42"/>
      <c r="AG623" s="42"/>
      <c r="AH623" s="42"/>
      <c r="AI623" s="42"/>
      <c r="AJ623" s="42"/>
      <c r="AK623" s="85">
        <f t="shared" si="363"/>
        <v>17</v>
      </c>
      <c r="AL623" s="86">
        <v>3.25</v>
      </c>
      <c r="AM623" s="99">
        <f t="shared" si="380"/>
        <v>523.07692307692309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/>
      <c r="AV623" s="42"/>
      <c r="AW623" s="42"/>
      <c r="AX623" s="42"/>
      <c r="AY623" s="42"/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2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28.25</v>
      </c>
      <c r="BP623" s="51">
        <f t="shared" si="377"/>
        <v>54</v>
      </c>
      <c r="BQ623" s="54">
        <f t="shared" si="378"/>
        <v>1.9115044247787611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3</v>
      </c>
      <c r="Q624" s="42"/>
      <c r="R624" s="42"/>
      <c r="S624" s="42"/>
      <c r="T624" s="42"/>
      <c r="U624" s="42"/>
      <c r="V624" s="85">
        <f t="shared" si="362"/>
        <v>41</v>
      </c>
      <c r="W624" s="86">
        <v>47.75</v>
      </c>
      <c r="X624" s="99">
        <f t="shared" si="379"/>
        <v>85.863874345549746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/>
      <c r="AG624" s="42"/>
      <c r="AH624" s="42"/>
      <c r="AI624" s="42"/>
      <c r="AJ624" s="42"/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3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52.3</v>
      </c>
      <c r="BP624" s="51">
        <f t="shared" si="377"/>
        <v>41</v>
      </c>
      <c r="BQ624" s="54">
        <f t="shared" si="378"/>
        <v>0.78393881453154879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/>
      <c r="R625" s="42"/>
      <c r="S625" s="42"/>
      <c r="T625" s="42"/>
      <c r="U625" s="42"/>
      <c r="V625" s="85">
        <f t="shared" si="362"/>
        <v>3</v>
      </c>
      <c r="W625" s="86">
        <v>8.75</v>
      </c>
      <c r="X625" s="99">
        <f t="shared" si="379"/>
        <v>34.285714285714285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3</v>
      </c>
      <c r="BQ625" s="54">
        <f t="shared" si="378"/>
        <v>0.34285714285714286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0</v>
      </c>
      <c r="Q626" s="42"/>
      <c r="R626" s="42"/>
      <c r="S626" s="42"/>
      <c r="T626" s="42"/>
      <c r="U626" s="42"/>
      <c r="V626" s="85">
        <f t="shared" si="362"/>
        <v>3</v>
      </c>
      <c r="W626" s="86">
        <v>10.75</v>
      </c>
      <c r="X626" s="99">
        <f t="shared" si="379"/>
        <v>27.906976744186046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0</v>
      </c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3</v>
      </c>
      <c r="BQ626" s="54">
        <f t="shared" si="378"/>
        <v>0.27906976744186046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/>
      <c r="R636" s="42"/>
      <c r="S636" s="42"/>
      <c r="T636" s="42"/>
      <c r="U636" s="42"/>
      <c r="V636" s="85">
        <f t="shared" si="362"/>
        <v>9</v>
      </c>
      <c r="W636" s="86">
        <v>13.25</v>
      </c>
      <c r="X636" s="99">
        <f t="shared" si="379"/>
        <v>67.924528301886795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9</v>
      </c>
      <c r="BQ636" s="54">
        <f t="shared" si="378"/>
        <v>0.67924528301886788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/>
      <c r="R637" s="42"/>
      <c r="S637" s="42"/>
      <c r="T637" s="42"/>
      <c r="U637" s="42"/>
      <c r="V637" s="85">
        <f t="shared" si="362"/>
        <v>2</v>
      </c>
      <c r="W637" s="86">
        <v>5.5</v>
      </c>
      <c r="X637" s="99">
        <f t="shared" si="379"/>
        <v>36.363636363636367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5.5</v>
      </c>
      <c r="BP637" s="51">
        <f t="shared" si="377"/>
        <v>2</v>
      </c>
      <c r="BQ637" s="54">
        <f t="shared" si="378"/>
        <v>0.36363636363636365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/>
      <c r="R658" s="42"/>
      <c r="S658" s="42"/>
      <c r="T658" s="42"/>
      <c r="U658" s="42"/>
      <c r="V658" s="85">
        <f t="shared" si="383"/>
        <v>55</v>
      </c>
      <c r="W658" s="86">
        <v>33.5</v>
      </c>
      <c r="X658" s="99">
        <f t="shared" si="400"/>
        <v>164.17910447761196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33.5</v>
      </c>
      <c r="BP658" s="51">
        <f t="shared" si="398"/>
        <v>55</v>
      </c>
      <c r="BQ658" s="54">
        <f t="shared" si="399"/>
        <v>1.6417910447761195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3</v>
      </c>
      <c r="N667" s="42">
        <v>1</v>
      </c>
      <c r="O667" s="42">
        <v>0</v>
      </c>
      <c r="P667" s="42">
        <v>0</v>
      </c>
      <c r="Q667" s="42"/>
      <c r="R667" s="42"/>
      <c r="S667" s="42"/>
      <c r="T667" s="42"/>
      <c r="U667" s="42"/>
      <c r="V667" s="85">
        <f t="shared" si="383"/>
        <v>14</v>
      </c>
      <c r="W667" s="86">
        <v>36.25</v>
      </c>
      <c r="X667" s="99">
        <f t="shared" si="400"/>
        <v>38.620689655172413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0</v>
      </c>
      <c r="AE667" s="42">
        <v>0</v>
      </c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3</v>
      </c>
      <c r="BG667" s="50">
        <f t="shared" si="390"/>
        <v>1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36.25</v>
      </c>
      <c r="BP667" s="51">
        <f t="shared" si="398"/>
        <v>14</v>
      </c>
      <c r="BQ667" s="54">
        <f t="shared" si="399"/>
        <v>0.38620689655172413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3</v>
      </c>
      <c r="Q669" s="42"/>
      <c r="R669" s="42"/>
      <c r="S669" s="42"/>
      <c r="T669" s="42"/>
      <c r="U669" s="42"/>
      <c r="V669" s="85">
        <f t="shared" si="383"/>
        <v>42</v>
      </c>
      <c r="W669" s="86">
        <v>73.25</v>
      </c>
      <c r="X669" s="99">
        <f t="shared" si="400"/>
        <v>57.337883959044369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/>
      <c r="AG669" s="42"/>
      <c r="AH669" s="42"/>
      <c r="AI669" s="42"/>
      <c r="AJ669" s="42"/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3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42</v>
      </c>
      <c r="BQ669" s="54">
        <f t="shared" si="399"/>
        <v>0.54439403758911209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0</v>
      </c>
      <c r="Q670" s="42"/>
      <c r="R670" s="42"/>
      <c r="S670" s="42"/>
      <c r="T670" s="42"/>
      <c r="U670" s="42"/>
      <c r="V670" s="85">
        <f t="shared" si="383"/>
        <v>25</v>
      </c>
      <c r="W670" s="86">
        <v>35.5</v>
      </c>
      <c r="X670" s="99">
        <f t="shared" si="400"/>
        <v>70.422535211267601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/>
      <c r="AV670" s="42"/>
      <c r="AW670" s="42"/>
      <c r="AX670" s="42"/>
      <c r="AY670" s="42"/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35.5</v>
      </c>
      <c r="BP670" s="51">
        <f t="shared" si="398"/>
        <v>25</v>
      </c>
      <c r="BQ670" s="54">
        <f t="shared" si="399"/>
        <v>0.70422535211267601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0</v>
      </c>
      <c r="Q671" s="42"/>
      <c r="R671" s="42"/>
      <c r="S671" s="42"/>
      <c r="T671" s="42"/>
      <c r="U671" s="42"/>
      <c r="V671" s="85">
        <f t="shared" si="383"/>
        <v>3</v>
      </c>
      <c r="W671" s="86">
        <v>0.75</v>
      </c>
      <c r="X671" s="99">
        <f t="shared" si="400"/>
        <v>400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3</v>
      </c>
      <c r="BQ671" s="54">
        <f t="shared" si="399"/>
        <v>4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0</v>
      </c>
      <c r="Q672" s="42"/>
      <c r="R672" s="42"/>
      <c r="S672" s="42"/>
      <c r="T672" s="42"/>
      <c r="U672" s="42"/>
      <c r="V672" s="85">
        <f t="shared" si="383"/>
        <v>16</v>
      </c>
      <c r="W672" s="86">
        <v>12.75</v>
      </c>
      <c r="X672" s="99">
        <f t="shared" si="400"/>
        <v>125.49019607843137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12.75</v>
      </c>
      <c r="BP672" s="51">
        <f t="shared" si="398"/>
        <v>16</v>
      </c>
      <c r="BQ672" s="54">
        <f t="shared" si="399"/>
        <v>1.2549019607843137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0</v>
      </c>
      <c r="P692" s="42">
        <v>0</v>
      </c>
      <c r="Q692" s="42"/>
      <c r="R692" s="42"/>
      <c r="S692" s="42"/>
      <c r="T692" s="42"/>
      <c r="U692" s="42"/>
      <c r="V692" s="85">
        <f t="shared" si="383"/>
        <v>21</v>
      </c>
      <c r="W692" s="86">
        <v>24.25</v>
      </c>
      <c r="X692" s="99">
        <f t="shared" si="400"/>
        <v>86.597938144329902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/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24.25</v>
      </c>
      <c r="BP692" s="51">
        <f t="shared" si="398"/>
        <v>22</v>
      </c>
      <c r="BQ692" s="54">
        <f t="shared" si="399"/>
        <v>0.90721649484536082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/>
      <c r="R694" s="42"/>
      <c r="S694" s="42"/>
      <c r="T694" s="42"/>
      <c r="U694" s="42"/>
      <c r="V694" s="85">
        <f t="shared" si="383"/>
        <v>2</v>
      </c>
      <c r="W694" s="86">
        <v>1.5</v>
      </c>
      <c r="X694" s="99">
        <f t="shared" si="400"/>
        <v>133.33333333333331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1.5</v>
      </c>
      <c r="BP694" s="51">
        <f t="shared" si="398"/>
        <v>2</v>
      </c>
      <c r="BQ694" s="54">
        <f t="shared" si="399"/>
        <v>1.3333333333333333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0</v>
      </c>
      <c r="Q695" s="42"/>
      <c r="R695" s="42"/>
      <c r="S695" s="42"/>
      <c r="T695" s="42"/>
      <c r="U695" s="42"/>
      <c r="V695" s="85">
        <f t="shared" si="383"/>
        <v>10</v>
      </c>
      <c r="W695" s="86">
        <v>3.5</v>
      </c>
      <c r="X695" s="99">
        <f t="shared" si="400"/>
        <v>285.71428571428572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3.5</v>
      </c>
      <c r="BP695" s="51">
        <f t="shared" si="398"/>
        <v>10</v>
      </c>
      <c r="BQ695" s="54">
        <f t="shared" si="399"/>
        <v>2.8571428571428572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/>
      <c r="R697" s="42"/>
      <c r="S697" s="42"/>
      <c r="T697" s="42"/>
      <c r="U697" s="42"/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/>
      <c r="AG697" s="42"/>
      <c r="AH697" s="42"/>
      <c r="AI697" s="42"/>
      <c r="AJ697" s="42"/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/>
      <c r="AV697" s="42"/>
      <c r="AW697" s="42"/>
      <c r="AX697" s="42"/>
      <c r="AY697" s="42"/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/>
      <c r="R698" s="42"/>
      <c r="S698" s="42"/>
      <c r="T698" s="42"/>
      <c r="U698" s="42"/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/>
      <c r="AG698" s="42"/>
      <c r="AH698" s="42"/>
      <c r="AI698" s="42"/>
      <c r="AJ698" s="42"/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/>
      <c r="AV698" s="42"/>
      <c r="AW698" s="42"/>
      <c r="AX698" s="42"/>
      <c r="AY698" s="42"/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/>
      <c r="R699" s="42"/>
      <c r="S699" s="42"/>
      <c r="T699" s="42"/>
      <c r="U699" s="42"/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/>
      <c r="AG699" s="42"/>
      <c r="AH699" s="42"/>
      <c r="AI699" s="42"/>
      <c r="AJ699" s="42"/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/>
      <c r="AV699" s="42"/>
      <c r="AW699" s="42"/>
      <c r="AX699" s="42"/>
      <c r="AY699" s="42"/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/>
      <c r="R700" s="42"/>
      <c r="S700" s="42"/>
      <c r="T700" s="42"/>
      <c r="U700" s="42"/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/>
      <c r="AG700" s="42"/>
      <c r="AH700" s="42"/>
      <c r="AI700" s="42"/>
      <c r="AJ700" s="42"/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/>
      <c r="AV700" s="42"/>
      <c r="AW700" s="42"/>
      <c r="AX700" s="42"/>
      <c r="AY700" s="42"/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/>
      <c r="R701" s="42"/>
      <c r="S701" s="42"/>
      <c r="T701" s="42"/>
      <c r="U701" s="42"/>
      <c r="V701" s="85">
        <f t="shared" si="383"/>
        <v>4</v>
      </c>
      <c r="W701" s="86">
        <v>1</v>
      </c>
      <c r="X701" s="99">
        <f t="shared" si="400"/>
        <v>400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/>
      <c r="AG701" s="42"/>
      <c r="AH701" s="42"/>
      <c r="AI701" s="42"/>
      <c r="AJ701" s="42"/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/>
      <c r="AV701" s="42"/>
      <c r="AW701" s="42"/>
      <c r="AX701" s="42"/>
      <c r="AY701" s="42"/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4</v>
      </c>
      <c r="BQ701" s="54">
        <f t="shared" si="399"/>
        <v>4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15</v>
      </c>
      <c r="P709" s="42">
        <v>0</v>
      </c>
      <c r="Q709" s="42"/>
      <c r="R709" s="42"/>
      <c r="S709" s="42"/>
      <c r="T709" s="42"/>
      <c r="U709" s="42"/>
      <c r="V709" s="85">
        <f t="shared" si="404"/>
        <v>27</v>
      </c>
      <c r="W709" s="86">
        <v>6.75</v>
      </c>
      <c r="X709" s="99">
        <f t="shared" si="400"/>
        <v>400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0</v>
      </c>
      <c r="AE709" s="42">
        <v>0</v>
      </c>
      <c r="AF709" s="42"/>
      <c r="AG709" s="42"/>
      <c r="AH709" s="42"/>
      <c r="AI709" s="42"/>
      <c r="AJ709" s="42"/>
      <c r="AK709" s="85">
        <f t="shared" si="405"/>
        <v>0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/>
      <c r="AV709" s="42"/>
      <c r="AW709" s="42"/>
      <c r="AX709" s="42"/>
      <c r="AY709" s="42"/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15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6.75</v>
      </c>
      <c r="BP709" s="51">
        <f t="shared" si="419"/>
        <v>27</v>
      </c>
      <c r="BQ709" s="54">
        <f t="shared" si="420"/>
        <v>4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0</v>
      </c>
      <c r="Q714" s="42"/>
      <c r="R714" s="42"/>
      <c r="S714" s="42"/>
      <c r="T714" s="42"/>
      <c r="U714" s="42"/>
      <c r="V714" s="85">
        <f t="shared" si="404"/>
        <v>30</v>
      </c>
      <c r="W714" s="86">
        <v>23.5</v>
      </c>
      <c r="X714" s="99">
        <f t="shared" si="421"/>
        <v>127.65957446808511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23.5</v>
      </c>
      <c r="BP714" s="51">
        <f t="shared" si="419"/>
        <v>30</v>
      </c>
      <c r="BQ714" s="54">
        <f t="shared" si="420"/>
        <v>1.2765957446808511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/>
      <c r="R715" s="42"/>
      <c r="S715" s="42"/>
      <c r="T715" s="42"/>
      <c r="U715" s="42"/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0</v>
      </c>
      <c r="AF715" s="42"/>
      <c r="AG715" s="42"/>
      <c r="AH715" s="42"/>
      <c r="AI715" s="42"/>
      <c r="AJ715" s="42"/>
      <c r="AK715" s="85">
        <f t="shared" si="405"/>
        <v>0</v>
      </c>
      <c r="AL715" s="86">
        <v>1.3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10</v>
      </c>
      <c r="BQ715" s="54">
        <f t="shared" si="420"/>
        <v>1.1363636363636362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/>
      <c r="R716" s="42"/>
      <c r="S716" s="42"/>
      <c r="T716" s="42"/>
      <c r="U716" s="42"/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/>
      <c r="AG716" s="42"/>
      <c r="AH716" s="42"/>
      <c r="AI716" s="42"/>
      <c r="AJ716" s="42"/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/>
      <c r="AV716" s="42"/>
      <c r="AW716" s="42"/>
      <c r="AX716" s="42"/>
      <c r="AY716" s="42"/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0</v>
      </c>
      <c r="Q718" s="42"/>
      <c r="R718" s="42"/>
      <c r="S718" s="42"/>
      <c r="T718" s="42"/>
      <c r="U718" s="42"/>
      <c r="V718" s="85">
        <f t="shared" si="404"/>
        <v>6</v>
      </c>
      <c r="W718" s="86">
        <v>1.25</v>
      </c>
      <c r="X718" s="99">
        <f t="shared" si="421"/>
        <v>480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/>
      <c r="AG718" s="42"/>
      <c r="AH718" s="42"/>
      <c r="AI718" s="42"/>
      <c r="AJ718" s="42"/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/>
      <c r="AV718" s="42"/>
      <c r="AW718" s="42"/>
      <c r="AX718" s="42"/>
      <c r="AY718" s="42"/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6</v>
      </c>
      <c r="BQ718" s="54">
        <f t="shared" si="420"/>
        <v>4.8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/>
      <c r="R719" s="42"/>
      <c r="S719" s="42"/>
      <c r="T719" s="42"/>
      <c r="U719" s="42"/>
      <c r="V719" s="85">
        <f t="shared" si="404"/>
        <v>15</v>
      </c>
      <c r="W719" s="86">
        <v>8.5</v>
      </c>
      <c r="X719" s="99">
        <f t="shared" si="421"/>
        <v>176.47058823529412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8.5</v>
      </c>
      <c r="BP719" s="51">
        <f t="shared" si="419"/>
        <v>15</v>
      </c>
      <c r="BQ719" s="54">
        <f t="shared" si="420"/>
        <v>1.7647058823529411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/>
      <c r="R721" s="42"/>
      <c r="S721" s="42"/>
      <c r="T721" s="42"/>
      <c r="U721" s="42"/>
      <c r="V721" s="85">
        <f t="shared" si="404"/>
        <v>11</v>
      </c>
      <c r="W721" s="86">
        <v>2.5</v>
      </c>
      <c r="X721" s="99">
        <f t="shared" si="421"/>
        <v>440.00000000000006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/>
      <c r="AG721" s="42"/>
      <c r="AH721" s="42"/>
      <c r="AI721" s="42"/>
      <c r="AJ721" s="42"/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/>
      <c r="AV721" s="42"/>
      <c r="AW721" s="42"/>
      <c r="AX721" s="42"/>
      <c r="AY721" s="42"/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2.5</v>
      </c>
      <c r="BP721" s="51">
        <f t="shared" si="419"/>
        <v>11</v>
      </c>
      <c r="BQ721" s="54">
        <f t="shared" si="420"/>
        <v>4.4000000000000004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/>
      <c r="R722" s="42"/>
      <c r="S722" s="42"/>
      <c r="T722" s="42"/>
      <c r="U722" s="42"/>
      <c r="V722" s="85">
        <f t="shared" si="404"/>
        <v>31</v>
      </c>
      <c r="W722" s="86">
        <v>6.25</v>
      </c>
      <c r="X722" s="99">
        <f t="shared" si="421"/>
        <v>496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/>
      <c r="AG722" s="42"/>
      <c r="AH722" s="42"/>
      <c r="AI722" s="42"/>
      <c r="AJ722" s="42"/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/>
      <c r="AV722" s="42"/>
      <c r="AW722" s="42"/>
      <c r="AX722" s="42"/>
      <c r="AY722" s="42"/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6.25</v>
      </c>
      <c r="BP722" s="51">
        <f t="shared" si="419"/>
        <v>31</v>
      </c>
      <c r="BQ722" s="54">
        <f t="shared" si="420"/>
        <v>4.96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0</v>
      </c>
      <c r="P724" s="42">
        <v>0</v>
      </c>
      <c r="Q724" s="42"/>
      <c r="R724" s="42"/>
      <c r="S724" s="42"/>
      <c r="T724" s="42"/>
      <c r="U724" s="42"/>
      <c r="V724" s="85">
        <f t="shared" si="404"/>
        <v>7</v>
      </c>
      <c r="W724" s="86">
        <v>1.75</v>
      </c>
      <c r="X724" s="99">
        <f t="shared" si="421"/>
        <v>400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/>
      <c r="AG724" s="42"/>
      <c r="AH724" s="42"/>
      <c r="AI724" s="42"/>
      <c r="AJ724" s="42"/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/>
      <c r="AV724" s="42"/>
      <c r="AW724" s="42"/>
      <c r="AX724" s="42"/>
      <c r="AY724" s="42"/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1.75</v>
      </c>
      <c r="BP724" s="51">
        <f t="shared" si="419"/>
        <v>7</v>
      </c>
      <c r="BQ724" s="54">
        <f t="shared" si="420"/>
        <v>4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0</v>
      </c>
      <c r="Q727" s="42"/>
      <c r="R727" s="42"/>
      <c r="S727" s="42"/>
      <c r="T727" s="42"/>
      <c r="U727" s="42"/>
      <c r="V727" s="85">
        <f t="shared" si="404"/>
        <v>9</v>
      </c>
      <c r="W727" s="86">
        <v>2.25</v>
      </c>
      <c r="X727" s="99">
        <f t="shared" si="421"/>
        <v>400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/>
      <c r="AG727" s="42"/>
      <c r="AH727" s="42"/>
      <c r="AI727" s="42"/>
      <c r="AJ727" s="42"/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/>
      <c r="AV727" s="42"/>
      <c r="AW727" s="42"/>
      <c r="AX727" s="42"/>
      <c r="AY727" s="42"/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2.25</v>
      </c>
      <c r="BP727" s="51">
        <f t="shared" si="419"/>
        <v>9</v>
      </c>
      <c r="BQ727" s="54">
        <f t="shared" si="420"/>
        <v>4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/>
      <c r="R730" s="42"/>
      <c r="S730" s="42"/>
      <c r="T730" s="42"/>
      <c r="U730" s="42"/>
      <c r="V730" s="85">
        <f t="shared" si="404"/>
        <v>11</v>
      </c>
      <c r="W730" s="86">
        <v>1.25</v>
      </c>
      <c r="X730" s="99">
        <f t="shared" si="421"/>
        <v>880.00000000000011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/>
      <c r="AG730" s="42"/>
      <c r="AH730" s="42"/>
      <c r="AI730" s="42"/>
      <c r="AJ730" s="42"/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/>
      <c r="AV730" s="42"/>
      <c r="AW730" s="42"/>
      <c r="AX730" s="42"/>
      <c r="AY730" s="42"/>
      <c r="AZ730" s="85">
        <f t="shared" si="406"/>
        <v>1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1.25</v>
      </c>
      <c r="BP730" s="51">
        <f t="shared" si="419"/>
        <v>12</v>
      </c>
      <c r="BQ730" s="54">
        <f t="shared" si="420"/>
        <v>9.6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0</v>
      </c>
      <c r="Q733" s="42"/>
      <c r="R733" s="42"/>
      <c r="S733" s="42"/>
      <c r="T733" s="42"/>
      <c r="U733" s="42"/>
      <c r="V733" s="85">
        <f t="shared" si="404"/>
        <v>8</v>
      </c>
      <c r="W733" s="86">
        <v>2</v>
      </c>
      <c r="X733" s="99">
        <f t="shared" si="421"/>
        <v>400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/>
      <c r="AG733" s="42"/>
      <c r="AH733" s="42"/>
      <c r="AI733" s="42"/>
      <c r="AJ733" s="42"/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/>
      <c r="AV733" s="42"/>
      <c r="AW733" s="42"/>
      <c r="AX733" s="42"/>
      <c r="AY733" s="42"/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2</v>
      </c>
      <c r="BP733" s="51">
        <f t="shared" si="419"/>
        <v>8</v>
      </c>
      <c r="BQ733" s="54">
        <f t="shared" si="420"/>
        <v>4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/>
      <c r="R734" s="42"/>
      <c r="S734" s="42"/>
      <c r="T734" s="42"/>
      <c r="U734" s="42"/>
      <c r="V734" s="85">
        <f t="shared" si="404"/>
        <v>11</v>
      </c>
      <c r="W734" s="86">
        <v>2.75</v>
      </c>
      <c r="X734" s="99">
        <f t="shared" si="421"/>
        <v>400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/>
      <c r="AG734" s="42"/>
      <c r="AH734" s="42"/>
      <c r="AI734" s="42"/>
      <c r="AJ734" s="42"/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/>
      <c r="AV734" s="42"/>
      <c r="AW734" s="42"/>
      <c r="AX734" s="42"/>
      <c r="AY734" s="42"/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2.75</v>
      </c>
      <c r="BP734" s="51">
        <f t="shared" si="419"/>
        <v>11</v>
      </c>
      <c r="BQ734" s="54">
        <f t="shared" si="420"/>
        <v>4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/>
      <c r="R736" s="42"/>
      <c r="S736" s="42"/>
      <c r="T736" s="42"/>
      <c r="U736" s="42"/>
      <c r="V736" s="85">
        <f t="shared" si="404"/>
        <v>34</v>
      </c>
      <c r="W736" s="86">
        <v>7</v>
      </c>
      <c r="X736" s="99">
        <f t="shared" si="421"/>
        <v>485.71428571428567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/>
      <c r="AG736" s="42"/>
      <c r="AH736" s="42"/>
      <c r="AI736" s="42"/>
      <c r="AJ736" s="42"/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/>
      <c r="AV736" s="42"/>
      <c r="AW736" s="42"/>
      <c r="AX736" s="42"/>
      <c r="AY736" s="42"/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7</v>
      </c>
      <c r="BP736" s="51">
        <f t="shared" si="419"/>
        <v>34</v>
      </c>
      <c r="BQ736" s="54">
        <f t="shared" si="420"/>
        <v>4.8571428571428568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1</v>
      </c>
      <c r="O745" s="42">
        <v>0</v>
      </c>
      <c r="P745" s="42">
        <v>0</v>
      </c>
      <c r="Q745" s="42"/>
      <c r="R745" s="42"/>
      <c r="S745" s="42"/>
      <c r="T745" s="42"/>
      <c r="U745" s="42"/>
      <c r="V745" s="85">
        <f t="shared" si="404"/>
        <v>69</v>
      </c>
      <c r="W745" s="86">
        <v>17.25</v>
      </c>
      <c r="X745" s="99">
        <f t="shared" si="421"/>
        <v>400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/>
      <c r="AG745" s="42"/>
      <c r="AH745" s="42"/>
      <c r="AI745" s="42"/>
      <c r="AJ745" s="42"/>
      <c r="AK745" s="85">
        <f t="shared" si="405"/>
        <v>0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/>
      <c r="AV745" s="42"/>
      <c r="AW745" s="42"/>
      <c r="AX745" s="42"/>
      <c r="AY745" s="42"/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1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17.25</v>
      </c>
      <c r="BP745" s="51">
        <f t="shared" si="419"/>
        <v>69</v>
      </c>
      <c r="BQ745" s="54">
        <f t="shared" si="420"/>
        <v>4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1</v>
      </c>
      <c r="Q746" s="42"/>
      <c r="R746" s="42"/>
      <c r="S746" s="42"/>
      <c r="T746" s="42"/>
      <c r="U746" s="42"/>
      <c r="V746" s="85">
        <f t="shared" si="404"/>
        <v>2</v>
      </c>
      <c r="W746" s="86">
        <v>0.25</v>
      </c>
      <c r="X746" s="99">
        <f t="shared" si="421"/>
        <v>800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/>
      <c r="AG746" s="42"/>
      <c r="AH746" s="42"/>
      <c r="AI746" s="42"/>
      <c r="AJ746" s="42"/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/>
      <c r="AV746" s="42"/>
      <c r="AW746" s="42"/>
      <c r="AX746" s="42"/>
      <c r="AY746" s="42"/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1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2</v>
      </c>
      <c r="BQ746" s="54">
        <f t="shared" si="420"/>
        <v>8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0</v>
      </c>
      <c r="Q747" s="42"/>
      <c r="R747" s="42"/>
      <c r="S747" s="42"/>
      <c r="T747" s="42"/>
      <c r="U747" s="42"/>
      <c r="V747" s="85">
        <f t="shared" si="404"/>
        <v>35</v>
      </c>
      <c r="W747" s="86">
        <v>8.75</v>
      </c>
      <c r="X747" s="99">
        <f t="shared" si="421"/>
        <v>400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/>
      <c r="AG747" s="42"/>
      <c r="AH747" s="42"/>
      <c r="AI747" s="42"/>
      <c r="AJ747" s="42"/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/>
      <c r="AV747" s="42"/>
      <c r="AW747" s="42"/>
      <c r="AX747" s="42"/>
      <c r="AY747" s="42"/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8.75</v>
      </c>
      <c r="BP747" s="51">
        <f t="shared" si="419"/>
        <v>35</v>
      </c>
      <c r="BQ747" s="54">
        <f t="shared" si="420"/>
        <v>4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0</v>
      </c>
      <c r="Q749" s="42"/>
      <c r="R749" s="42"/>
      <c r="S749" s="42"/>
      <c r="T749" s="42"/>
      <c r="U749" s="42"/>
      <c r="V749" s="85">
        <f t="shared" si="404"/>
        <v>15</v>
      </c>
      <c r="W749" s="86">
        <v>3.75</v>
      </c>
      <c r="X749" s="99">
        <f t="shared" si="421"/>
        <v>400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/>
      <c r="AG749" s="42"/>
      <c r="AH749" s="42"/>
      <c r="AI749" s="42"/>
      <c r="AJ749" s="42"/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/>
      <c r="AV749" s="42"/>
      <c r="AW749" s="42"/>
      <c r="AX749" s="42"/>
      <c r="AY749" s="42"/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3.75</v>
      </c>
      <c r="BP749" s="51">
        <f t="shared" si="419"/>
        <v>15</v>
      </c>
      <c r="BQ749" s="54">
        <f t="shared" si="420"/>
        <v>4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/>
      <c r="R755" s="42"/>
      <c r="S755" s="42"/>
      <c r="T755" s="42"/>
      <c r="U755" s="42"/>
      <c r="V755" s="85">
        <f t="shared" si="404"/>
        <v>0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/>
      <c r="AG755" s="42"/>
      <c r="AH755" s="42"/>
      <c r="AI755" s="42"/>
      <c r="AJ755" s="42"/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/>
      <c r="AV755" s="42"/>
      <c r="AW755" s="42"/>
      <c r="AX755" s="42"/>
      <c r="AY755" s="42"/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0</v>
      </c>
      <c r="K757" s="42">
        <v>0</v>
      </c>
      <c r="L757" s="42">
        <v>0</v>
      </c>
      <c r="M757" s="42">
        <v>0</v>
      </c>
      <c r="N757" s="42">
        <v>6</v>
      </c>
      <c r="O757" s="42">
        <v>1</v>
      </c>
      <c r="P757" s="42">
        <v>0</v>
      </c>
      <c r="Q757" s="42"/>
      <c r="R757" s="42"/>
      <c r="S757" s="42"/>
      <c r="T757" s="42"/>
      <c r="U757" s="42"/>
      <c r="V757" s="85">
        <f t="shared" si="404"/>
        <v>7</v>
      </c>
      <c r="W757" s="86">
        <v>1.75</v>
      </c>
      <c r="X757" s="99">
        <f t="shared" si="421"/>
        <v>400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/>
      <c r="AG757" s="42"/>
      <c r="AH757" s="42"/>
      <c r="AI757" s="42"/>
      <c r="AJ757" s="42"/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/>
      <c r="AV757" s="42"/>
      <c r="AW757" s="42"/>
      <c r="AX757" s="42"/>
      <c r="AY757" s="42"/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8</v>
      </c>
      <c r="BQ757" s="54">
        <f t="shared" si="420"/>
        <v>2.4615384615384617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2</v>
      </c>
      <c r="Q761" s="42"/>
      <c r="R761" s="42"/>
      <c r="S761" s="42"/>
      <c r="T761" s="42"/>
      <c r="U761" s="42"/>
      <c r="V761" s="85">
        <f t="shared" ref="V761:V764" si="425">SUM(J761:U761)</f>
        <v>39</v>
      </c>
      <c r="W761" s="86">
        <v>8.75</v>
      </c>
      <c r="X761" s="99">
        <f t="shared" si="421"/>
        <v>445.71428571428572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2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8.75</v>
      </c>
      <c r="BP761" s="51">
        <f t="shared" ref="BP761:BP764" si="440">V761+AK761+AZ761</f>
        <v>39</v>
      </c>
      <c r="BQ761" s="54">
        <f t="shared" ref="BQ761:BQ764" si="441">IFERROR(BP761/BO761,0)</f>
        <v>4.4571428571428573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12</v>
      </c>
      <c r="Q762" s="42"/>
      <c r="R762" s="42"/>
      <c r="S762" s="42"/>
      <c r="T762" s="42"/>
      <c r="U762" s="42"/>
      <c r="V762" s="85">
        <f t="shared" si="425"/>
        <v>48</v>
      </c>
      <c r="W762" s="86">
        <v>9</v>
      </c>
      <c r="X762" s="99">
        <f t="shared" si="421"/>
        <v>533.33333333333326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/>
      <c r="AG762" s="42"/>
      <c r="AH762" s="42"/>
      <c r="AI762" s="42"/>
      <c r="AJ762" s="42"/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/>
      <c r="AV762" s="42"/>
      <c r="AW762" s="42"/>
      <c r="AX762" s="42"/>
      <c r="AY762" s="42"/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12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9</v>
      </c>
      <c r="BP762" s="51">
        <f t="shared" si="440"/>
        <v>48</v>
      </c>
      <c r="BQ762" s="54">
        <f t="shared" si="441"/>
        <v>5.333333333333333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/>
      <c r="R763" s="42"/>
      <c r="S763" s="42"/>
      <c r="T763" s="42"/>
      <c r="U763" s="42"/>
      <c r="V763" s="85">
        <f t="shared" si="425"/>
        <v>21</v>
      </c>
      <c r="W763" s="86">
        <v>4</v>
      </c>
      <c r="X763" s="99">
        <f t="shared" si="421"/>
        <v>525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/>
      <c r="AG763" s="42"/>
      <c r="AH763" s="42"/>
      <c r="AI763" s="42"/>
      <c r="AJ763" s="42"/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/>
      <c r="AV763" s="42"/>
      <c r="AW763" s="42"/>
      <c r="AX763" s="42"/>
      <c r="AY763" s="42"/>
      <c r="AZ763" s="85">
        <f t="shared" si="427"/>
        <v>0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4</v>
      </c>
      <c r="BP763" s="51">
        <f t="shared" si="440"/>
        <v>21</v>
      </c>
      <c r="BQ763" s="54">
        <f t="shared" si="441"/>
        <v>5.25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0</v>
      </c>
      <c r="Q764" s="42"/>
      <c r="R764" s="42"/>
      <c r="S764" s="42"/>
      <c r="T764" s="42"/>
      <c r="U764" s="42"/>
      <c r="V764" s="85">
        <f t="shared" si="425"/>
        <v>11</v>
      </c>
      <c r="W764" s="86">
        <v>2.75</v>
      </c>
      <c r="X764" s="99">
        <f t="shared" si="421"/>
        <v>400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/>
      <c r="AG764" s="42"/>
      <c r="AH764" s="42"/>
      <c r="AI764" s="42"/>
      <c r="AJ764" s="42"/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/>
      <c r="AV764" s="42"/>
      <c r="AW764" s="42"/>
      <c r="AX764" s="42"/>
      <c r="AY764" s="42"/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2.75</v>
      </c>
      <c r="BP764" s="51">
        <f t="shared" si="440"/>
        <v>11</v>
      </c>
      <c r="BQ764" s="54">
        <f t="shared" si="441"/>
        <v>4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/>
      <c r="R765" s="42"/>
      <c r="S765" s="42"/>
      <c r="T765" s="42"/>
      <c r="U765" s="42"/>
      <c r="V765" s="85">
        <f t="shared" ref="V765:V768" si="442">SUM(J765:U765)</f>
        <v>4</v>
      </c>
      <c r="W765" s="86">
        <v>0.75</v>
      </c>
      <c r="X765" s="99">
        <f t="shared" ref="X765:X769" si="443">IFERROR(V765/W765,0)*100</f>
        <v>533.33333333333326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4</v>
      </c>
      <c r="BQ765" s="54">
        <f t="shared" ref="BQ765:BQ769" si="462">IFERROR(BP765/BO765,0)</f>
        <v>5.333333333333333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0</v>
      </c>
      <c r="Q766" s="42"/>
      <c r="R766" s="42"/>
      <c r="S766" s="42"/>
      <c r="T766" s="42"/>
      <c r="U766" s="42"/>
      <c r="V766" s="85">
        <f t="shared" si="442"/>
        <v>15</v>
      </c>
      <c r="W766" s="86">
        <v>3.75</v>
      </c>
      <c r="X766" s="99">
        <f t="shared" si="443"/>
        <v>400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/>
      <c r="AG766" s="42"/>
      <c r="AH766" s="42"/>
      <c r="AI766" s="42"/>
      <c r="AJ766" s="42"/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/>
      <c r="AV766" s="42"/>
      <c r="AW766" s="42"/>
      <c r="AX766" s="42"/>
      <c r="AY766" s="42"/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3.75</v>
      </c>
      <c r="BP766" s="51">
        <f t="shared" si="461"/>
        <v>15</v>
      </c>
      <c r="BQ766" s="54">
        <f t="shared" si="462"/>
        <v>4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44</v>
      </c>
      <c r="P767" s="42">
        <v>0</v>
      </c>
      <c r="Q767" s="42"/>
      <c r="R767" s="42"/>
      <c r="S767" s="42"/>
      <c r="T767" s="42"/>
      <c r="U767" s="42"/>
      <c r="V767" s="85">
        <f t="shared" si="442"/>
        <v>60</v>
      </c>
      <c r="W767" s="86">
        <v>15</v>
      </c>
      <c r="X767" s="99">
        <f t="shared" si="443"/>
        <v>400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/>
      <c r="AG767" s="42"/>
      <c r="AH767" s="42"/>
      <c r="AI767" s="42"/>
      <c r="AJ767" s="42"/>
      <c r="AK767" s="85">
        <f t="shared" si="444"/>
        <v>0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/>
      <c r="AV767" s="42"/>
      <c r="AW767" s="42"/>
      <c r="AX767" s="42"/>
      <c r="AY767" s="42"/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44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15</v>
      </c>
      <c r="BP767" s="51">
        <f t="shared" si="461"/>
        <v>60</v>
      </c>
      <c r="BQ767" s="54">
        <f t="shared" si="462"/>
        <v>4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46</v>
      </c>
      <c r="Q768" s="42"/>
      <c r="R768" s="42"/>
      <c r="S768" s="42"/>
      <c r="T768" s="42"/>
      <c r="U768" s="42"/>
      <c r="V768" s="85">
        <f t="shared" si="442"/>
        <v>266</v>
      </c>
      <c r="W768" s="86">
        <v>56.75</v>
      </c>
      <c r="X768" s="99">
        <f t="shared" si="443"/>
        <v>468.72246696035245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/>
      <c r="AG768" s="42"/>
      <c r="AH768" s="42"/>
      <c r="AI768" s="42"/>
      <c r="AJ768" s="42"/>
      <c r="AK768" s="85">
        <f t="shared" si="444"/>
        <v>2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/>
      <c r="AV768" s="42"/>
      <c r="AW768" s="42"/>
      <c r="AX768" s="42"/>
      <c r="AY768" s="42"/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47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56.75</v>
      </c>
      <c r="BP768" s="51">
        <f t="shared" si="461"/>
        <v>268</v>
      </c>
      <c r="BQ768" s="54">
        <f t="shared" si="462"/>
        <v>4.7224669603524232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/>
      <c r="R769" s="42"/>
      <c r="S769" s="42"/>
      <c r="T769" s="42"/>
      <c r="U769" s="42"/>
      <c r="V769" s="85">
        <f t="shared" ref="V769" si="463">SUM(J769:U769)</f>
        <v>6</v>
      </c>
      <c r="W769" s="86">
        <v>1.25</v>
      </c>
      <c r="X769" s="99">
        <f t="shared" si="443"/>
        <v>480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1.25</v>
      </c>
      <c r="BP769" s="51">
        <f t="shared" si="461"/>
        <v>6</v>
      </c>
      <c r="BQ769" s="54">
        <f t="shared" si="462"/>
        <v>4.8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/>
      <c r="R770" s="42"/>
      <c r="S770" s="42"/>
      <c r="T770" s="42"/>
      <c r="U770" s="42"/>
      <c r="V770" s="85">
        <f t="shared" ref="V770:V774" si="466">SUM(J770:U770)</f>
        <v>29</v>
      </c>
      <c r="W770" s="86">
        <v>6</v>
      </c>
      <c r="X770" s="99">
        <f t="shared" ref="X770:X774" si="467">IFERROR(V770/W770,0)*100</f>
        <v>483.33333333333331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6</v>
      </c>
      <c r="BP770" s="51">
        <f t="shared" ref="BP770:BP774" si="485">V770+AK770+AZ770</f>
        <v>29</v>
      </c>
      <c r="BQ770" s="54">
        <f t="shared" ref="BQ770:BQ774" si="486">IFERROR(BP770/BO770,0)</f>
        <v>4.833333333333333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/>
      <c r="R771" s="42"/>
      <c r="S771" s="42"/>
      <c r="T771" s="42"/>
      <c r="U771" s="42"/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/>
      <c r="AG771" s="42"/>
      <c r="AH771" s="42"/>
      <c r="AI771" s="42"/>
      <c r="AJ771" s="42"/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/>
      <c r="AV771" s="42"/>
      <c r="AW771" s="42"/>
      <c r="AX771" s="42"/>
      <c r="AY771" s="42"/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/>
      <c r="R772" s="42"/>
      <c r="S772" s="42"/>
      <c r="T772" s="42"/>
      <c r="U772" s="42"/>
      <c r="V772" s="85">
        <f t="shared" si="466"/>
        <v>15</v>
      </c>
      <c r="W772" s="86">
        <v>3.75</v>
      </c>
      <c r="X772" s="99">
        <f t="shared" si="467"/>
        <v>400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/>
      <c r="AG772" s="42"/>
      <c r="AH772" s="42"/>
      <c r="AI772" s="42"/>
      <c r="AJ772" s="42"/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/>
      <c r="AV772" s="42"/>
      <c r="AW772" s="42"/>
      <c r="AX772" s="42"/>
      <c r="AY772" s="42"/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3.75</v>
      </c>
      <c r="BP772" s="51">
        <f t="shared" si="485"/>
        <v>15</v>
      </c>
      <c r="BQ772" s="54">
        <f t="shared" si="486"/>
        <v>4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/>
      <c r="R773" s="42"/>
      <c r="S773" s="42"/>
      <c r="T773" s="42"/>
      <c r="U773" s="42"/>
      <c r="V773" s="85">
        <f t="shared" si="466"/>
        <v>9</v>
      </c>
      <c r="W773" s="86">
        <v>2</v>
      </c>
      <c r="X773" s="99">
        <f t="shared" si="467"/>
        <v>450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/>
      <c r="AG773" s="42"/>
      <c r="AH773" s="42"/>
      <c r="AI773" s="42"/>
      <c r="AJ773" s="42"/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/>
      <c r="AV773" s="42"/>
      <c r="AW773" s="42"/>
      <c r="AX773" s="42"/>
      <c r="AY773" s="42"/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2</v>
      </c>
      <c r="BP773" s="51">
        <f t="shared" si="485"/>
        <v>9</v>
      </c>
      <c r="BQ773" s="54">
        <f t="shared" si="486"/>
        <v>4.5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/>
      <c r="R774" s="42"/>
      <c r="S774" s="42"/>
      <c r="T774" s="42"/>
      <c r="U774" s="42"/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/>
      <c r="AG774" s="42"/>
      <c r="AH774" s="42"/>
      <c r="AI774" s="42"/>
      <c r="AJ774" s="42"/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/>
      <c r="AV774" s="42"/>
      <c r="AW774" s="42"/>
      <c r="AX774" s="42"/>
      <c r="AY774" s="42"/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0</v>
      </c>
      <c r="P775" s="42">
        <v>0</v>
      </c>
      <c r="Q775" s="42"/>
      <c r="R775" s="42"/>
      <c r="S775" s="42"/>
      <c r="T775" s="42"/>
      <c r="U775" s="42"/>
      <c r="V775" s="85">
        <f t="shared" ref="V775:V777" si="487">SUM(J775:U775)</f>
        <v>37</v>
      </c>
      <c r="W775" s="86">
        <v>7.25</v>
      </c>
      <c r="X775" s="99">
        <f t="shared" ref="X775:X777" si="488">IFERROR(V775/W775,0)*100</f>
        <v>510.34482758620692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37</v>
      </c>
      <c r="BQ775" s="54">
        <f t="shared" ref="BQ775:BQ777" si="507">IFERROR(BP775/BO775,0)</f>
        <v>5.1034482758620694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/>
      <c r="R776" s="42"/>
      <c r="S776" s="42"/>
      <c r="T776" s="42"/>
      <c r="U776" s="42"/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/>
      <c r="AG776" s="42"/>
      <c r="AH776" s="42"/>
      <c r="AI776" s="42"/>
      <c r="AJ776" s="42"/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/>
      <c r="AV776" s="42"/>
      <c r="AW776" s="42"/>
      <c r="AX776" s="42"/>
      <c r="AY776" s="42"/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0</v>
      </c>
      <c r="P777" s="42">
        <v>0</v>
      </c>
      <c r="Q777" s="42"/>
      <c r="R777" s="42"/>
      <c r="S777" s="42"/>
      <c r="T777" s="42"/>
      <c r="U777" s="42"/>
      <c r="V777" s="85">
        <f t="shared" si="487"/>
        <v>14</v>
      </c>
      <c r="W777" s="86">
        <v>3.5</v>
      </c>
      <c r="X777" s="99">
        <f t="shared" si="488"/>
        <v>400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/>
      <c r="AG777" s="42"/>
      <c r="AH777" s="42"/>
      <c r="AI777" s="42"/>
      <c r="AJ777" s="42"/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/>
      <c r="AV777" s="42"/>
      <c r="AW777" s="42"/>
      <c r="AX777" s="42"/>
      <c r="AY777" s="42"/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3.5</v>
      </c>
      <c r="BP777" s="51">
        <f t="shared" si="506"/>
        <v>14</v>
      </c>
      <c r="BQ777" s="54">
        <f t="shared" si="507"/>
        <v>4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0</v>
      </c>
      <c r="Q778" s="42"/>
      <c r="R778" s="42"/>
      <c r="S778" s="42"/>
      <c r="T778" s="42"/>
      <c r="U778" s="42"/>
      <c r="V778" s="85">
        <f t="shared" ref="V778:V780" si="508">SUM(J778:U778)</f>
        <v>20</v>
      </c>
      <c r="W778" s="86">
        <v>4</v>
      </c>
      <c r="X778" s="99">
        <f t="shared" ref="X778:X780" si="509">IFERROR(V778/W778,0)*100</f>
        <v>500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4</v>
      </c>
      <c r="BP778" s="51">
        <f t="shared" ref="BP778:BP780" si="527">V778+AK778+AZ778</f>
        <v>20</v>
      </c>
      <c r="BQ778" s="54">
        <f t="shared" ref="BQ778:BQ780" si="528">IFERROR(BP778/BO778,0)</f>
        <v>5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0</v>
      </c>
      <c r="Q779" s="42"/>
      <c r="R779" s="42"/>
      <c r="S779" s="42"/>
      <c r="T779" s="42"/>
      <c r="U779" s="42"/>
      <c r="V779" s="85">
        <f t="shared" si="508"/>
        <v>14</v>
      </c>
      <c r="W779" s="86">
        <v>2.5</v>
      </c>
      <c r="X779" s="99">
        <f t="shared" si="509"/>
        <v>560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/>
      <c r="AG779" s="42"/>
      <c r="AH779" s="42"/>
      <c r="AI779" s="42"/>
      <c r="AJ779" s="42"/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/>
      <c r="AV779" s="42"/>
      <c r="AW779" s="42"/>
      <c r="AX779" s="42"/>
      <c r="AY779" s="42"/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2.5</v>
      </c>
      <c r="BP779" s="51">
        <f t="shared" si="527"/>
        <v>14</v>
      </c>
      <c r="BQ779" s="54">
        <f t="shared" si="528"/>
        <v>5.6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/>
      <c r="R780" s="42"/>
      <c r="S780" s="42"/>
      <c r="T780" s="42"/>
      <c r="U780" s="42"/>
      <c r="V780" s="85">
        <f t="shared" si="508"/>
        <v>7</v>
      </c>
      <c r="W780" s="86">
        <v>1.75</v>
      </c>
      <c r="X780" s="99">
        <f t="shared" si="509"/>
        <v>400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/>
      <c r="AG780" s="42"/>
      <c r="AH780" s="42"/>
      <c r="AI780" s="42"/>
      <c r="AJ780" s="42"/>
      <c r="AK780" s="85">
        <f t="shared" si="510"/>
        <v>0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/>
      <c r="AV780" s="42"/>
      <c r="AW780" s="42"/>
      <c r="AX780" s="42"/>
      <c r="AY780" s="42"/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7</v>
      </c>
      <c r="BQ780" s="54">
        <f t="shared" si="528"/>
        <v>4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0</v>
      </c>
      <c r="P781" s="42">
        <v>0</v>
      </c>
      <c r="Q781" s="42"/>
      <c r="R781" s="42"/>
      <c r="S781" s="42"/>
      <c r="T781" s="42"/>
      <c r="U781" s="42"/>
      <c r="V781" s="85">
        <f t="shared" ref="V781:V786" si="529">SUM(J781:U781)</f>
        <v>34</v>
      </c>
      <c r="W781" s="86">
        <v>8.5</v>
      </c>
      <c r="X781" s="99">
        <f t="shared" ref="X781:X786" si="530">IFERROR(V781/W781,0)*100</f>
        <v>400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34</v>
      </c>
      <c r="BQ781" s="54">
        <f t="shared" ref="BQ781:BQ786" si="549">IFERROR(BP781/BO781,0)</f>
        <v>4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0</v>
      </c>
      <c r="Q782" s="42"/>
      <c r="R782" s="42"/>
      <c r="S782" s="42"/>
      <c r="T782" s="42"/>
      <c r="U782" s="42"/>
      <c r="V782" s="85">
        <f t="shared" si="529"/>
        <v>64</v>
      </c>
      <c r="W782" s="86">
        <v>16</v>
      </c>
      <c r="X782" s="99">
        <f t="shared" si="530"/>
        <v>400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/>
      <c r="AG782" s="42"/>
      <c r="AH782" s="42"/>
      <c r="AI782" s="42"/>
      <c r="AJ782" s="42"/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/>
      <c r="AV782" s="42"/>
      <c r="AW782" s="42"/>
      <c r="AX782" s="42"/>
      <c r="AY782" s="42"/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16</v>
      </c>
      <c r="BP782" s="51">
        <f t="shared" si="548"/>
        <v>64</v>
      </c>
      <c r="BQ782" s="54">
        <f t="shared" si="549"/>
        <v>4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/>
      <c r="R783" s="42"/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/>
      <c r="AG783" s="42"/>
      <c r="AH783" s="42"/>
      <c r="AI783" s="42"/>
      <c r="AJ783" s="42"/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/>
      <c r="AV783" s="42"/>
      <c r="AW783" s="42"/>
      <c r="AX783" s="42"/>
      <c r="AY783" s="42"/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0</v>
      </c>
      <c r="Q784" s="42"/>
      <c r="R784" s="42"/>
      <c r="S784" s="42"/>
      <c r="T784" s="42"/>
      <c r="U784" s="42"/>
      <c r="V784" s="85">
        <f t="shared" si="529"/>
        <v>6</v>
      </c>
      <c r="W784" s="86">
        <v>1.5</v>
      </c>
      <c r="X784" s="99">
        <f t="shared" si="530"/>
        <v>400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/>
      <c r="AG784" s="42"/>
      <c r="AH784" s="42"/>
      <c r="AI784" s="42"/>
      <c r="AJ784" s="42"/>
      <c r="AK784" s="85">
        <f t="shared" si="531"/>
        <v>0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/>
      <c r="AV784" s="42"/>
      <c r="AW784" s="42"/>
      <c r="AX784" s="42"/>
      <c r="AY784" s="42"/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1.5</v>
      </c>
      <c r="BP784" s="51">
        <f t="shared" si="548"/>
        <v>6</v>
      </c>
      <c r="BQ784" s="54">
        <f t="shared" si="549"/>
        <v>4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8</v>
      </c>
      <c r="P785" s="42">
        <v>0</v>
      </c>
      <c r="Q785" s="42"/>
      <c r="R785" s="42"/>
      <c r="S785" s="42"/>
      <c r="T785" s="42"/>
      <c r="U785" s="42"/>
      <c r="V785" s="85">
        <f t="shared" si="529"/>
        <v>59</v>
      </c>
      <c r="W785" s="86">
        <v>14.75</v>
      </c>
      <c r="X785" s="99">
        <f t="shared" si="530"/>
        <v>400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/>
      <c r="AG785" s="42"/>
      <c r="AH785" s="42"/>
      <c r="AI785" s="42"/>
      <c r="AJ785" s="42"/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/>
      <c r="AV785" s="42"/>
      <c r="AW785" s="42"/>
      <c r="AX785" s="42"/>
      <c r="AY785" s="42"/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8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60</v>
      </c>
      <c r="BQ785" s="54">
        <f t="shared" si="549"/>
        <v>3.6923076923076925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/>
      <c r="R786" s="42"/>
      <c r="S786" s="42"/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/>
      <c r="AG786" s="42"/>
      <c r="AH786" s="42"/>
      <c r="AI786" s="42"/>
      <c r="AJ786" s="42"/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/>
      <c r="AV786" s="42"/>
      <c r="AW786" s="42"/>
      <c r="AX786" s="42"/>
      <c r="AY786" s="42"/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0</v>
      </c>
      <c r="Q787" s="42"/>
      <c r="R787" s="42"/>
      <c r="S787" s="42"/>
      <c r="T787" s="42"/>
      <c r="U787" s="42"/>
      <c r="V787" s="85">
        <f t="shared" ref="V787:V789" si="550">SUM(J787:U787)</f>
        <v>30</v>
      </c>
      <c r="W787" s="86">
        <v>7.5</v>
      </c>
      <c r="X787" s="99">
        <f t="shared" ref="X787:X789" si="551">IFERROR(V787/W787,0)*100</f>
        <v>400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7.5</v>
      </c>
      <c r="BP787" s="51">
        <f t="shared" ref="BP787:BP789" si="569">V787+AK787+AZ787</f>
        <v>30</v>
      </c>
      <c r="BQ787" s="54">
        <f t="shared" ref="BQ787:BQ789" si="570">IFERROR(BP787/BO787,0)</f>
        <v>4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/>
      <c r="R788" s="42"/>
      <c r="S788" s="42"/>
      <c r="T788" s="42"/>
      <c r="U788" s="42"/>
      <c r="V788" s="85">
        <f t="shared" si="550"/>
        <v>1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/>
      <c r="AG788" s="42"/>
      <c r="AH788" s="42"/>
      <c r="AI788" s="42"/>
      <c r="AJ788" s="42"/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/>
      <c r="AV788" s="42"/>
      <c r="AW788" s="42"/>
      <c r="AX788" s="42"/>
      <c r="AY788" s="42"/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1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/>
      <c r="R789" s="42"/>
      <c r="S789" s="42"/>
      <c r="T789" s="42"/>
      <c r="U789" s="42"/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/>
      <c r="AG789" s="42"/>
      <c r="AH789" s="42"/>
      <c r="AI789" s="42"/>
      <c r="AJ789" s="42"/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/>
      <c r="AV789" s="42"/>
      <c r="AW789" s="42"/>
      <c r="AX789" s="42"/>
      <c r="AY789" s="42"/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2921</v>
      </c>
      <c r="D5" s="59">
        <f>+EDA!K4+EDA!Z4+EDA!AO4</f>
        <v>2484</v>
      </c>
      <c r="E5" s="59">
        <f>+EDA!L4+EDA!AA4+EDA!AP4</f>
        <v>3258</v>
      </c>
      <c r="F5" s="59">
        <f>+EDA!M4+EDA!AB4+EDA!AQ4</f>
        <v>3241</v>
      </c>
      <c r="G5" s="59">
        <f>+EDA!N4+EDA!AC4+EDA!AR4</f>
        <v>3402</v>
      </c>
      <c r="H5" s="59">
        <f>+EDA!O4+EDA!AD4+EDA!AS4</f>
        <v>3044</v>
      </c>
      <c r="I5" s="59">
        <f>+EDA!P4+EDA!AE4+EDA!AT4</f>
        <v>1755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2294</v>
      </c>
      <c r="D4" s="75">
        <f>SUMIFS(EDA!$AK$6:$AK$909,EDA!$E$6:$E$909,REDES!B4)</f>
        <v>14</v>
      </c>
      <c r="E4" s="66">
        <f>SUMIFS(EDA!$AZ$6:$AZ$909,EDA!$E$6:$E$909,REDES!B4)</f>
        <v>32</v>
      </c>
      <c r="F4" s="79">
        <f>SUM(C4:E4)</f>
        <v>2340</v>
      </c>
    </row>
    <row r="5" spans="2:6" x14ac:dyDescent="0.3">
      <c r="B5" s="67" t="s">
        <v>510</v>
      </c>
      <c r="C5" s="68">
        <f>SUMIFS(EDA!$V$6:$V$909,EDA!$E$6:$E$909,REDES!B5)</f>
        <v>3798</v>
      </c>
      <c r="D5" s="76">
        <f>SUMIFS(EDA!$AK$6:$AK$909,EDA!$E$6:$E$909,REDES!B5)</f>
        <v>84</v>
      </c>
      <c r="E5" s="69">
        <f>SUMIFS(EDA!$AZ$6:$AZ$909,EDA!$E$6:$E$909,REDES!B5)</f>
        <v>39</v>
      </c>
      <c r="F5" s="80">
        <f t="shared" ref="F5:F11" si="0">SUM(C5:E5)</f>
        <v>3921</v>
      </c>
    </row>
    <row r="6" spans="2:6" x14ac:dyDescent="0.3">
      <c r="B6" s="67" t="s">
        <v>191</v>
      </c>
      <c r="C6" s="68">
        <f>SUMIFS(EDA!$V$6:$V$909,EDA!$E$6:$E$909,REDES!B6)</f>
        <v>2169</v>
      </c>
      <c r="D6" s="76">
        <f>SUMIFS(EDA!$AK$6:$AK$909,EDA!$E$6:$E$909,REDES!B6)</f>
        <v>77</v>
      </c>
      <c r="E6" s="69">
        <f>SUMIFS(EDA!$AZ$6:$AZ$909,EDA!$E$6:$E$909,REDES!B6)</f>
        <v>14</v>
      </c>
      <c r="F6" s="80">
        <f t="shared" si="0"/>
        <v>2260</v>
      </c>
    </row>
    <row r="7" spans="2:6" x14ac:dyDescent="0.3">
      <c r="B7" s="67" t="s">
        <v>508</v>
      </c>
      <c r="C7" s="68">
        <f>SUMIFS(EDA!$V$6:$V$909,EDA!$E$6:$E$909,REDES!B7)</f>
        <v>4237</v>
      </c>
      <c r="D7" s="76">
        <f>SUMIFS(EDA!$AK$6:$AK$909,EDA!$E$6:$E$909,REDES!B7)</f>
        <v>70</v>
      </c>
      <c r="E7" s="69">
        <f>SUMIFS(EDA!$AZ$6:$AZ$909,EDA!$E$6:$E$909,REDES!B7)</f>
        <v>32</v>
      </c>
      <c r="F7" s="80">
        <f t="shared" si="0"/>
        <v>4339</v>
      </c>
    </row>
    <row r="8" spans="2:6" x14ac:dyDescent="0.3">
      <c r="B8" s="67" t="s">
        <v>499</v>
      </c>
      <c r="C8" s="68">
        <f>SUMIFS(EDA!$V$6:$V$909,EDA!$E$6:$E$909,REDES!B8)</f>
        <v>1775</v>
      </c>
      <c r="D8" s="76">
        <f>SUMIFS(EDA!$AK$6:$AK$909,EDA!$E$6:$E$909,REDES!B8)</f>
        <v>22</v>
      </c>
      <c r="E8" s="69">
        <f>SUMIFS(EDA!$AZ$6:$AZ$909,EDA!$E$6:$E$909,REDES!B8)</f>
        <v>35</v>
      </c>
      <c r="F8" s="80">
        <f t="shared" si="0"/>
        <v>1832</v>
      </c>
    </row>
    <row r="9" spans="2:6" x14ac:dyDescent="0.3">
      <c r="B9" s="67" t="s">
        <v>254</v>
      </c>
      <c r="C9" s="68">
        <f>SUMIFS(EDA!$V$6:$V$909,EDA!$E$6:$E$909,REDES!B9)</f>
        <v>1769</v>
      </c>
      <c r="D9" s="76">
        <f>SUMIFS(EDA!$AK$6:$AK$909,EDA!$E$6:$E$909,REDES!B9)</f>
        <v>18</v>
      </c>
      <c r="E9" s="69">
        <f>SUMIFS(EDA!$AZ$6:$AZ$909,EDA!$E$6:$E$909,REDES!B9)</f>
        <v>123</v>
      </c>
      <c r="F9" s="80">
        <f t="shared" si="0"/>
        <v>1910</v>
      </c>
    </row>
    <row r="10" spans="2:6" x14ac:dyDescent="0.3">
      <c r="B10" s="67" t="s">
        <v>11</v>
      </c>
      <c r="C10" s="68">
        <f>SUMIFS(EDA!$V$6:$V$909,EDA!$E$6:$E$909,REDES!B10)</f>
        <v>1309</v>
      </c>
      <c r="D10" s="76">
        <f>SUMIFS(EDA!$AK$6:$AK$909,EDA!$E$6:$E$909,REDES!B10)</f>
        <v>7</v>
      </c>
      <c r="E10" s="69">
        <f>SUMIFS(EDA!$AZ$6:$AZ$909,EDA!$E$6:$E$909,REDES!B10)</f>
        <v>29</v>
      </c>
      <c r="F10" s="80">
        <f t="shared" si="0"/>
        <v>1345</v>
      </c>
    </row>
    <row r="11" spans="2:6" ht="15" thickBot="1" x14ac:dyDescent="0.35">
      <c r="B11" s="67" t="s">
        <v>69</v>
      </c>
      <c r="C11" s="70">
        <f>SUMIFS(EDA!$V$6:$V$909,EDA!$E$6:$E$909,REDES!B11)</f>
        <v>1819</v>
      </c>
      <c r="D11" s="77">
        <f>SUMIFS(EDA!$AK$6:$AK$909,EDA!$E$6:$E$909,REDES!B11)</f>
        <v>12</v>
      </c>
      <c r="E11" s="71">
        <f>SUMIFS(EDA!$AZ$6:$AZ$909,EDA!$E$6:$E$909,REDES!B11)</f>
        <v>13</v>
      </c>
      <c r="F11" s="80">
        <f t="shared" si="0"/>
        <v>1844</v>
      </c>
    </row>
    <row r="12" spans="2:6" ht="15" thickBot="1" x14ac:dyDescent="0.35">
      <c r="B12" s="72" t="s">
        <v>496</v>
      </c>
      <c r="C12" s="73">
        <f>SUM(C4:C11)</f>
        <v>19170</v>
      </c>
      <c r="D12" s="73">
        <f>SUM(D4:D11)</f>
        <v>304</v>
      </c>
      <c r="E12" s="73">
        <f>SUM(E4:E11)</f>
        <v>317</v>
      </c>
      <c r="F12" s="81">
        <f>SUM(F4:F11)</f>
        <v>19791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2025-08-07T15:01:29Z</dcterms:modified>
</cp:coreProperties>
</file>